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<sst xmlns="http://schemas.openxmlformats.org/spreadsheetml/2006/main" count="1028" uniqueCount="559">
  <si>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</si>
  <si>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</si>
  <si>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</si>
  <si>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</si>
  <si>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</si>
  <si>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</si>
  <si>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</si>
  <si>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</si>
  <si>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</si>
  <si>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</si>
  <si>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</si>
  <si>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</si>
  <si>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</si>
  <si>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</si>
  <si>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</si>
  <si>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</si>
  <si>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</si>
  <si>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</si>
  <si>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</si>
  <si>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</si>
  <si>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</si>
  <si>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</si>
  <si>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</si>
  <si>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</si>
  <si>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</si>
  <si>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</si>
  <si>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</si>
  <si>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</si>
  <si>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</si>
  <si>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</si>
  <si>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</si>
  <si>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</si>
  <si>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</si>
  <si>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</si>
  <si>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</si>
  <si>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</si>
  <si>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</si>
  <si>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</si>
  <si>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</si>
  <si>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</si>
  <si>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</si>
  <si>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</si>
  <si>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</si>
  <si>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</si>
  <si>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</si>
  <si>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</si>
  <si>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</si>
  <si>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</si>
  <si>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</si>
  <si>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</si>
  <si>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</si>
  <si>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</si>
  <si>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</si>
  <si>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</si>
  <si>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</si>
  <si>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</si>
  <si>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</si>
  <si>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</si>
  <si>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</si>
  <si>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</si>
  <si>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</si>
  <si>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</si>
  <si>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</si>
  <si>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</si>
  <si>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</si>
  <si>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</si>
  <si>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</si>
  <si>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</si>
  <si>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</si>
  <si>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</si>
  <si>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</si>
  <si>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</si>
  <si>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</si>
  <si>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</si>
  <si>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</si>
  <si>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</si>
  <si>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</si>
  <si>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</si>
  <si>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</si>
  <si>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</si>
  <si>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</si>
  <si>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</si>
  <si>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</si>
  <si>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</si>
  <si>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</si>
  <si>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</si>
  <si>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</si>
  <si>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</si>
  <si>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</si>
  <si>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</si>
  <si>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</si>
  <si>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</si>
  <si>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</si>
  <si>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</si>
  <si>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</si>
  <si>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</si>
  <si>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</si>
  <si>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</si>
  <si>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</si>
  <si>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</si>
  <si>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</si>
  <si>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</si>
  <si>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</si>
  <si>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</si>
  <si>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</si>
  <si>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</si>
  <si>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</si>
  <si>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</si>
  <si>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</si>
  <si>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</si>
  <si>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</si>
  <si>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</si>
  <si>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</si>
  <si>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</si>
  <si>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</si>
  <si>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</si>
  <si>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</si>
  <si>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</si>
  <si>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</si>
  <si>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</si>
  <si>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</si>
  <si>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</si>
  <si>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</si>
  <si>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</si>
  <si>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</si>
  <si>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</si>
  <si>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</si>
  <si>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</si>
  <si>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</si>
  <si>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</si>
  <si>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</si>
  <si>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</si>
  <si>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</si>
  <si>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</si>
  <si>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</si>
  <si>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</si>
  <si>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</si>
  <si>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</si>
  <si>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</si>
  <si>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</si>
  <si>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</si>
  <si>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</si>
  <si>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</si>
  <si>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</si>
  <si>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</si>
  <si>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</si>
  <si>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</si>
  <si>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</si>
  <si>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</si>
  <si>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</si>
  <si>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</si>
  <si>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</si>
  <si>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</si>
  <si>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</si>
  <si>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</si>
  <si>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</si>
  <si>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</si>
  <si>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</si>
  <si>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</si>
  <si>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</si>
  <si>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</si>
  <si>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</si>
  <si>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</si>
  <si>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</si>
  <si>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</si>
  <si>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</si>
  <si>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</si>
  <si>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</si>
  <si>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</si>
  <si>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</si>
  <si>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</si>
  <si>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</si>
  <si>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</si>
  <si>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</si>
  <si>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</si>
  <si>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</si>
  <si>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</si>
  <si>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</si>
  <si>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</si>
  <si>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</si>
  <si>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</si>
  <si>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</si>
  <si>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</si>
  <si>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</si>
  <si>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</si>
  <si>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</si>
  <si>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</si>
  <si>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</si>
  <si>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</si>
  <si>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</si>
  <si>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</si>
  <si>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</si>
  <si>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</si>
  <si>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</si>
  <si>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</si>
  <si>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</si>
  <si>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</si>
  <si>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</si>
  <si>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</si>
  <si>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</si>
  <si>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</si>
  <si>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</si>
  <si>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</si>
  <si>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</si>
  <si>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</si>
  <si>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</si>
  <si>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</si>
  <si>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</si>
  <si>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</si>
  <si>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</si>
  <si>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</si>
  <si>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</si>
  <si>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</si>
  <si>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</si>
  <si>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</si>
  <si>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</si>
  <si>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</si>
  <si>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</si>
  <si>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</si>
  <si>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</si>
  <si>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</si>
  <si>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</si>
  <si>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</si>
  <si>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</si>
  <si>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</si>
  <si>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</si>
  <si>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</si>
  <si>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</si>
  <si>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</si>
  <si>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</si>
  <si>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</si>
  <si>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</si>
  <si>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</si>
  <si>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</si>
  <si>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</si>
  <si>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</si>
  <si>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</si>
  <si>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</si>
  <si>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</si>
  <si>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</si>
  <si>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</si>
  <si>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</si>
  <si>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</si>
  <si>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</si>
  <si>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</si>
  <si>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</si>
  <si>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</si>
  <si>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</si>
  <si>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</si>
  <si>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</si>
  <si>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</si>
  <si>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</si>
  <si>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</si>
  <si>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</si>
  <si>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</si>
  <si>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</si>
  <si>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</si>
  <si>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</si>
  <si>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</si>
  <si>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</si>
  <si>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</si>
  <si>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</si>
  <si>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</si>
  <si>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</si>
  <si>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</si>
  <si>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</si>
  <si>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</si>
  <si>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</si>
  <si>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</si>
  <si>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</si>
  <si>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</si>
  <si>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</si>
  <si>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</si>
  <si>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</si>
  <si>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</si>
  <si>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</si>
  <si>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</si>
  <si>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</si>
  <si>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</si>
  <si>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</si>
  <si>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</si>
  <si>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</si>
  <si>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</si>
  <si>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</si>
  <si>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</si>
  <si>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</si>
  <si>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</si>
  <si>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</si>
  <si>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</si>
  <si>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</si>
  <si>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</si>
  <si>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</si>
  <si>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</si>
  <si>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</si>
  <si>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</si>
  <si>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</si>
  <si>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</si>
  <si>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</si>
  <si>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</si>
  <si>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</si>
  <si>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</si>
  <si>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</si>
  <si>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</si>
  <si>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</si>
  <si>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</si>
  <si>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</si>
  <si>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</si>
  <si>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</si>
  <si>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</si>
  <si>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</si>
  <si>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</si>
  <si>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</si>
  <si>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</si>
  <si>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</si>
  <si>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</si>
  <si>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</si>
  <si>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</si>
  <si>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</si>
  <si>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</si>
  <si>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</si>
  <si>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</si>
  <si>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</si>
  <si>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</si>
  <si>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</si>
  <si>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</si>
  <si>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</si>
  <si>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</si>
  <si>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</si>
  <si>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</si>
  <si>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</si>
  <si>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</si>
  <si>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</si>
  <si>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</si>
  <si>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</si>
  <si>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</si>
  <si>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</si>
  <si>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</si>
  <si>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</si>
  <si>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</si>
  <si>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</si>
  <si>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</si>
  <si>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</si>
  <si>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</si>
  <si>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</si>
  <si>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</si>
  <si>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</si>
  <si>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</si>
  <si>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</si>
  <si>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</si>
  <si>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</si>
  <si>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</si>
  <si>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</si>
  <si>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</si>
  <si>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</si>
  <si>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</si>
  <si>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</si>
  <si>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</si>
  <si>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</si>
  <si>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</si>
  <si>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</si>
  <si>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</si>
  <si>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</si>
  <si>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</si>
  <si>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</si>
  <si>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</si>
  <si>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</si>
  <si>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</si>
  <si>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</si>
  <si>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</si>
  <si>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</si>
  <si>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</si>
  <si>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</si>
  <si>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</si>
  <si>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</si>
  <si>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</si>
  <si>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</si>
  <si>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</si>
  <si>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</si>
  <si>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</si>
  <si>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</si>
  <si>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</si>
  <si>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</si>
  <si>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</si>
  <si>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</si>
  <si>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</si>
  <si>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</si>
  <si>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</si>
  <si>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</si>
  <si>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</si>
  <si>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</si>
  <si>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</si>
  <si>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</si>
  <si>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</si>
  <si>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</si>
  <si>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</si>
  <si>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</si>
  <si>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</si>
  <si>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</si>
  <si>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</si>
  <si>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</si>
  <si>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</si>
  <si>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</si>
  <si>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</si>
  <si>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</si>
  <si>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</si>
  <si>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</si>
  <si>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</si>
  <si>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</si>
  <si>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</si>
  <si>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</si>
  <si>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</si>
  <si>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</si>
  <si>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</si>
  <si>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</si>
  <si>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</si>
  <si>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</si>
  <si>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</si>
  <si>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</si>
  <si>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</si>
  <si>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</si>
  <si>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</si>
  <si>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</si>
  <si>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</si>
  <si>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</si>
  <si>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</si>
  <si>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</si>
  <si>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</si>
  <si>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</si>
  <si>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</si>
  <si>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</si>
  <si>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</si>
  <si>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</si>
  <si>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</si>
  <si>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</si>
  <si>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</si>
  <si>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</si>
  <si>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</si>
  <si>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</si>
  <si>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</si>
  <si>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</si>
  <si>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</si>
  <si>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</si>
  <si>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</si>
  <si>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</si>
  <si>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</si>
  <si>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</si>
  <si>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</si>
  <si>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</si>
  <si>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</si>
  <si>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</si>
  <si>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</si>
  <si>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</si>
  <si>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</si>
  <si>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</si>
  <si>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</si>
  <si>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</si>
  <si>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</si>
  <si>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</si>
  <si>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</si>
  <si>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</si>
  <si>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</si>
  <si>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</si>
  <si>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</si>
  <si>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</si>
  <si>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</si>
  <si>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</si>
  <si>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</si>
  <si>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</si>
  <si>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</si>
  <si>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</si>
  <si>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</si>
  <si>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</si>
  <si>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</si>
  <si>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</si>
  <si>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</si>
  <si>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</si>
  <si>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</si>
  <si>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</si>
  <si>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</si>
  <si>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</si>
  <si>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</si>
  <si>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</si>
  <si>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</si>
  <si>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</si>
  <si>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</si>
  <si>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</si>
  <si>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</si>
  <si>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</si>
  <si>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</si>
  <si>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</si>
  <si>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</si>
  <si>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</si>
  <si>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</si>
  <si>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</si>
  <si>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</si>
  <si>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</si>
  <si>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</si>
  <si>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</si>
  <si>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</si>
  <si>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</si>
  <si>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</si>
  <si>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</si>
  <si>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</si>
  <si>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</si>
  <si>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</si>
  <si>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</si>
  <si>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</si>
  <si>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</si>
  <si>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</si>
  <si>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</si>
  <si>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</si>
  <si>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</si>
  <si>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</si>
  <si>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</si>
  <si>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</si>
  <si>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</si>
  <si>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</si>
  <si>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</si>
  <si>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</si>
  <si>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</si>
  <si>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</si>
  <si>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</si>
  <si>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</si>
  <si>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</si>
  <si>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</si>
  <si>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</si>
  <si>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</si>
  <si>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</si>
  <si>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</si>
  <si>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</si>
  <si>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</si>
  <si>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</si>
  <si>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</si>
  <si>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</si>
  <si>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</si>
  <si>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</si>
  <si>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</si>
  <si>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</si>
  <si>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</si>
  <si>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</si>
  <si>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</si>
  <si>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</si>
  <si>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</si>
  <si>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</si>
  <si>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</si>
  <si>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</si>
  <si>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</si>
  <si>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</si>
  <si>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</si>
  <si>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5 шт.; 22,5 км трассы</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</si>
  <si>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</si>
  <si>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</si>
  <si>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</si>
  <si>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</si>
  <si>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</si>
  <si>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</si>
  <si>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</si>
  <si>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</si>
  <si>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5 783,263 тыс.руб./шт;
903,006 тыс.руб./км трассы ВОЛС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</si>
</sst>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4" fontId="43"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75" workbookViewId="0">
      <selection activeCell="C58" sqref="C58"/>
    </sheetView>
  </sheetViews>
  <sheetFormatPr defaultRowHeight="15" x14ac:dyDescent="0.25"/>
  <cols>
    <col min="1" max="1" width="6.140625" style="148" customWidth="1"/>
    <col min="2" max="2" width="53.5703125" style="148" customWidth="1"/>
    <col min="3" max="3" width="91.42578125" style="148" customWidth="1"/>
    <col min="4" max="5" width="11.140625" style="150" customWidth="1"/>
    <col min="6" max="8" width="11.140625" style="148" customWidth="1"/>
    <col min="9" max="16384" width="9.140625" style="148"/>
  </cols>
  <sheetData>
    <row r="1" spans="1:21" s="2" customFormat="1" ht="18.75" customHeight="1" x14ac:dyDescent="0.2">
      <c r="A1" s="126"/>
      <c r="C1" s="127" t="s">
        <v>69</v>
      </c>
      <c r="D1" s="128"/>
      <c r="E1" s="129"/>
    </row>
    <row r="2" spans="1:21" s="2" customFormat="1" ht="18.75" customHeight="1" x14ac:dyDescent="0.3">
      <c r="A2" s="126"/>
      <c r="C2" s="130" t="s">
        <v>10</v>
      </c>
      <c r="D2" s="128"/>
      <c r="E2" s="129"/>
    </row>
    <row r="3" spans="1:21" s="2" customFormat="1" ht="18.75" x14ac:dyDescent="0.3">
      <c r="A3" s="131"/>
      <c r="C3" s="130" t="s">
        <v>68</v>
      </c>
      <c r="D3" s="72"/>
      <c r="E3" s="129"/>
    </row>
    <row r="4" spans="1:21" s="2" customFormat="1" ht="18.75" x14ac:dyDescent="0.3">
      <c r="A4" s="131"/>
      <c r="D4" s="72"/>
      <c r="E4" s="129"/>
      <c r="G4" s="130"/>
    </row>
    <row r="5" spans="1:21" s="2" customFormat="1" ht="15.75" x14ac:dyDescent="0.25">
      <c r="A5" s="247" t="s">
        <v>551</v>
      </c>
      <c r="B5" s="247"/>
      <c r="C5" s="247"/>
      <c r="D5" s="72"/>
      <c r="E5" s="59"/>
      <c r="F5" s="55"/>
      <c r="G5" s="55"/>
      <c r="H5" s="55"/>
      <c r="I5" s="55"/>
    </row>
    <row r="6" spans="1:21" s="2" customFormat="1" ht="18.75" x14ac:dyDescent="0.3">
      <c r="A6" s="131"/>
      <c r="D6" s="72"/>
      <c r="E6" s="129"/>
      <c r="G6" s="130"/>
    </row>
    <row r="7" spans="1:21" s="2" customFormat="1" ht="18.75" x14ac:dyDescent="0.2">
      <c r="A7" s="251" t="s">
        <v>9</v>
      </c>
      <c r="B7" s="251"/>
      <c r="C7" s="251"/>
      <c r="D7" s="72"/>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2"/>
      <c r="E8" s="129"/>
      <c r="F8" s="133"/>
      <c r="G8" s="133"/>
      <c r="H8" s="132"/>
      <c r="I8" s="132"/>
      <c r="J8" s="132"/>
      <c r="K8" s="132"/>
      <c r="L8" s="132"/>
      <c r="M8" s="132"/>
      <c r="N8" s="132"/>
      <c r="O8" s="132"/>
      <c r="P8" s="132"/>
      <c r="Q8" s="132"/>
      <c r="R8" s="132"/>
      <c r="S8" s="132"/>
      <c r="T8" s="132"/>
      <c r="U8" s="132"/>
    </row>
    <row r="9" spans="1:21" s="2" customFormat="1" ht="23.25" customHeight="1" x14ac:dyDescent="0.2">
      <c r="A9" s="252" t="s">
        <v>499</v>
      </c>
      <c r="B9" s="252"/>
      <c r="C9" s="252"/>
      <c r="D9" s="72"/>
      <c r="E9" s="129"/>
      <c r="F9" s="89"/>
      <c r="G9" s="89"/>
      <c r="H9" s="132"/>
      <c r="I9" s="132"/>
      <c r="J9" s="132"/>
      <c r="K9" s="132"/>
      <c r="L9" s="132"/>
      <c r="M9" s="132"/>
      <c r="N9" s="132"/>
      <c r="O9" s="132"/>
      <c r="P9" s="132"/>
      <c r="Q9" s="132"/>
      <c r="R9" s="132"/>
      <c r="S9" s="132"/>
      <c r="T9" s="132"/>
      <c r="U9" s="132"/>
    </row>
    <row r="10" spans="1:21" s="2" customFormat="1" ht="18.75" x14ac:dyDescent="0.2">
      <c r="A10" s="248" t="s">
        <v>8</v>
      </c>
      <c r="B10" s="248"/>
      <c r="C10" s="248"/>
      <c r="D10" s="72"/>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72"/>
      <c r="E11" s="136"/>
      <c r="F11" s="133"/>
      <c r="G11" s="133"/>
      <c r="H11" s="132"/>
      <c r="I11" s="132"/>
      <c r="J11" s="132"/>
      <c r="K11" s="132"/>
      <c r="L11" s="132"/>
      <c r="M11" s="132"/>
      <c r="N11" s="132"/>
      <c r="O11" s="132"/>
      <c r="P11" s="132"/>
      <c r="Q11" s="132"/>
      <c r="R11" s="132"/>
      <c r="S11" s="132"/>
      <c r="T11" s="132"/>
      <c r="U11" s="132"/>
    </row>
    <row r="12" spans="1:21" s="2" customFormat="1" ht="18.75" x14ac:dyDescent="0.2">
      <c r="A12" s="252" t="s">
        <v>542</v>
      </c>
      <c r="B12" s="252"/>
      <c r="C12" s="252"/>
      <c r="D12" s="72"/>
      <c r="E12" s="137"/>
      <c r="F12" s="89"/>
      <c r="G12" s="89"/>
      <c r="H12" s="132"/>
      <c r="I12" s="132"/>
      <c r="J12" s="132"/>
      <c r="K12" s="132"/>
      <c r="L12" s="132"/>
      <c r="M12" s="132"/>
      <c r="N12" s="132"/>
      <c r="O12" s="132"/>
      <c r="P12" s="132"/>
      <c r="Q12" s="132"/>
      <c r="R12" s="132"/>
      <c r="S12" s="132"/>
      <c r="T12" s="132"/>
      <c r="U12" s="132"/>
    </row>
    <row r="13" spans="1:21" s="2" customFormat="1" ht="18.75" x14ac:dyDescent="0.2">
      <c r="A13" s="248" t="s">
        <v>7</v>
      </c>
      <c r="B13" s="248"/>
      <c r="C13" s="248"/>
      <c r="D13" s="72"/>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8"/>
      <c r="B14" s="108"/>
      <c r="C14" s="108"/>
      <c r="D14" s="72"/>
      <c r="E14" s="60"/>
      <c r="F14" s="108"/>
      <c r="G14" s="108"/>
      <c r="H14" s="108"/>
      <c r="I14" s="108"/>
      <c r="J14" s="108"/>
      <c r="K14" s="108"/>
      <c r="L14" s="108"/>
      <c r="M14" s="108"/>
      <c r="N14" s="108"/>
      <c r="O14" s="108"/>
      <c r="P14" s="108"/>
      <c r="Q14" s="108"/>
      <c r="R14" s="108"/>
      <c r="S14" s="108"/>
      <c r="T14" s="108"/>
      <c r="U14" s="108"/>
    </row>
    <row r="15" spans="1:21" s="139" customFormat="1" ht="36" customHeight="1" x14ac:dyDescent="0.2">
      <c r="A15" s="253" t="s">
        <v>543</v>
      </c>
      <c r="B15" s="253"/>
      <c r="C15" s="253"/>
      <c r="D15" s="72"/>
      <c r="E15" s="137"/>
      <c r="F15" s="89"/>
      <c r="G15" s="89"/>
      <c r="H15" s="89"/>
      <c r="I15" s="89"/>
      <c r="J15" s="89"/>
      <c r="K15" s="89"/>
      <c r="L15" s="89"/>
      <c r="M15" s="89"/>
      <c r="N15" s="89"/>
      <c r="O15" s="89"/>
      <c r="P15" s="89"/>
      <c r="Q15" s="89"/>
      <c r="R15" s="89"/>
      <c r="S15" s="89"/>
      <c r="T15" s="89"/>
      <c r="U15" s="89"/>
    </row>
    <row r="16" spans="1:21" s="139" customFormat="1" ht="15" customHeight="1" x14ac:dyDescent="0.2">
      <c r="A16" s="248" t="s">
        <v>6</v>
      </c>
      <c r="B16" s="248"/>
      <c r="C16" s="248"/>
      <c r="D16" s="72"/>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9" t="s">
        <v>460</v>
      </c>
      <c r="B18" s="250"/>
      <c r="C18" s="250"/>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2" t="s">
        <v>5</v>
      </c>
      <c r="B20" s="61" t="s">
        <v>67</v>
      </c>
      <c r="C20" s="61" t="s">
        <v>66</v>
      </c>
      <c r="D20" s="72"/>
      <c r="E20" s="72"/>
      <c r="F20" s="144"/>
      <c r="G20" s="144"/>
      <c r="H20" s="108"/>
      <c r="I20" s="108"/>
      <c r="J20" s="108"/>
      <c r="K20" s="108"/>
      <c r="L20" s="108"/>
      <c r="M20" s="108"/>
      <c r="N20" s="108"/>
      <c r="O20" s="108"/>
      <c r="P20" s="108"/>
      <c r="Q20" s="108"/>
      <c r="R20" s="108"/>
      <c r="S20" s="145"/>
      <c r="T20" s="145"/>
      <c r="U20" s="145"/>
    </row>
    <row r="21" spans="1:21" s="139" customFormat="1" ht="16.5" customHeight="1" x14ac:dyDescent="0.2">
      <c r="A21" s="61">
        <v>1</v>
      </c>
      <c r="B21" s="61">
        <v>2</v>
      </c>
      <c r="C21" s="61">
        <v>3</v>
      </c>
      <c r="D21" s="72"/>
      <c r="E21" s="72"/>
      <c r="F21" s="144"/>
      <c r="G21" s="144"/>
      <c r="H21" s="108"/>
      <c r="I21" s="108"/>
      <c r="J21" s="108"/>
      <c r="K21" s="108"/>
      <c r="L21" s="108"/>
      <c r="M21" s="108"/>
      <c r="N21" s="108"/>
      <c r="O21" s="108"/>
      <c r="P21" s="108"/>
      <c r="Q21" s="108"/>
      <c r="R21" s="108"/>
      <c r="S21" s="145"/>
      <c r="T21" s="145"/>
      <c r="U21" s="145"/>
    </row>
    <row r="22" spans="1:21" s="139" customFormat="1" ht="46.5" customHeight="1" x14ac:dyDescent="0.2">
      <c r="A22" s="4" t="s">
        <v>65</v>
      </c>
      <c r="B22" s="53" t="s">
        <v>317</v>
      </c>
      <c r="C22" s="61" t="s">
        <v>493</v>
      </c>
      <c r="D22" s="72"/>
      <c r="E22" s="72"/>
      <c r="F22" s="144"/>
      <c r="G22" s="144"/>
      <c r="H22" s="108"/>
      <c r="I22" s="108"/>
      <c r="J22" s="108"/>
      <c r="K22" s="108"/>
      <c r="L22" s="108"/>
      <c r="M22" s="108"/>
      <c r="N22" s="108"/>
      <c r="O22" s="108"/>
      <c r="P22" s="108"/>
      <c r="Q22" s="108"/>
      <c r="R22" s="108"/>
      <c r="S22" s="145"/>
      <c r="T22" s="145"/>
      <c r="U22" s="145"/>
    </row>
    <row r="23" spans="1:21" s="139" customFormat="1" ht="41.25" customHeight="1" x14ac:dyDescent="0.2">
      <c r="A23" s="4" t="s">
        <v>63</v>
      </c>
      <c r="B23" s="62" t="s">
        <v>64</v>
      </c>
      <c r="C23" s="61" t="s">
        <v>488</v>
      </c>
      <c r="D23" s="72"/>
      <c r="E23" s="72"/>
      <c r="F23" s="144"/>
      <c r="G23" s="144"/>
      <c r="H23" s="108"/>
      <c r="I23" s="108"/>
      <c r="J23" s="108"/>
      <c r="K23" s="108"/>
      <c r="L23" s="108"/>
      <c r="M23" s="108"/>
      <c r="N23" s="108"/>
      <c r="O23" s="108"/>
      <c r="P23" s="108"/>
      <c r="Q23" s="108"/>
      <c r="R23" s="108"/>
      <c r="S23" s="145"/>
      <c r="T23" s="145"/>
      <c r="U23" s="145"/>
    </row>
    <row r="24" spans="1:21" s="139" customFormat="1" ht="22.5" customHeight="1" x14ac:dyDescent="0.2">
      <c r="A24" s="243"/>
      <c r="B24" s="243"/>
      <c r="C24" s="243"/>
      <c r="D24" s="72"/>
      <c r="E24" s="72"/>
      <c r="F24" s="144"/>
      <c r="G24" s="144"/>
      <c r="H24" s="108"/>
      <c r="I24" s="108"/>
      <c r="J24" s="108"/>
      <c r="K24" s="108"/>
      <c r="L24" s="108"/>
      <c r="M24" s="108"/>
      <c r="N24" s="108"/>
      <c r="O24" s="108"/>
      <c r="P24" s="108"/>
      <c r="Q24" s="108"/>
      <c r="R24" s="108"/>
      <c r="S24" s="145"/>
      <c r="T24" s="145"/>
      <c r="U24" s="145"/>
    </row>
    <row r="25" spans="1:21" s="139" customFormat="1" ht="58.5" customHeight="1" x14ac:dyDescent="0.2">
      <c r="A25" s="4" t="s">
        <v>62</v>
      </c>
      <c r="B25" s="53" t="s">
        <v>409</v>
      </c>
      <c r="C25" s="61" t="s">
        <v>495</v>
      </c>
      <c r="D25" s="72"/>
      <c r="E25" s="72"/>
      <c r="F25" s="144"/>
      <c r="G25" s="108"/>
      <c r="H25" s="108"/>
      <c r="I25" s="108"/>
      <c r="J25" s="108"/>
      <c r="K25" s="108"/>
      <c r="L25" s="108"/>
      <c r="M25" s="108"/>
      <c r="N25" s="108"/>
      <c r="O25" s="108"/>
      <c r="P25" s="108"/>
      <c r="Q25" s="108"/>
      <c r="R25" s="145"/>
      <c r="S25" s="145"/>
      <c r="T25" s="145"/>
      <c r="U25" s="145"/>
    </row>
    <row r="26" spans="1:21" s="139" customFormat="1" ht="42.75" customHeight="1" x14ac:dyDescent="0.2">
      <c r="A26" s="4" t="s">
        <v>61</v>
      </c>
      <c r="B26" s="53" t="s">
        <v>75</v>
      </c>
      <c r="C26" s="61" t="s">
        <v>486</v>
      </c>
      <c r="D26" s="72"/>
      <c r="E26" s="72"/>
      <c r="F26" s="144"/>
      <c r="G26" s="108"/>
      <c r="H26" s="108"/>
      <c r="I26" s="108"/>
      <c r="J26" s="108"/>
      <c r="K26" s="108"/>
      <c r="L26" s="108"/>
      <c r="M26" s="108"/>
      <c r="N26" s="108"/>
      <c r="O26" s="108"/>
      <c r="P26" s="108"/>
      <c r="Q26" s="108"/>
      <c r="R26" s="145"/>
      <c r="S26" s="145"/>
      <c r="T26" s="145"/>
      <c r="U26" s="145"/>
    </row>
    <row r="27" spans="1:21" s="139" customFormat="1" ht="51.75" customHeight="1" x14ac:dyDescent="0.2">
      <c r="A27" s="4" t="s">
        <v>59</v>
      </c>
      <c r="B27" s="53" t="s">
        <v>74</v>
      </c>
      <c r="C27" s="61" t="s">
        <v>550</v>
      </c>
      <c r="D27" s="72"/>
      <c r="E27" s="72"/>
      <c r="F27" s="144"/>
      <c r="G27" s="108"/>
      <c r="H27" s="108"/>
      <c r="I27" s="108"/>
      <c r="J27" s="108"/>
      <c r="K27" s="108"/>
      <c r="L27" s="108"/>
      <c r="M27" s="108"/>
      <c r="N27" s="108"/>
      <c r="O27" s="108"/>
      <c r="P27" s="108"/>
      <c r="Q27" s="108"/>
      <c r="R27" s="145"/>
      <c r="S27" s="145"/>
      <c r="T27" s="145"/>
      <c r="U27" s="145"/>
    </row>
    <row r="28" spans="1:21" s="139" customFormat="1" ht="42.75" customHeight="1" x14ac:dyDescent="0.2">
      <c r="A28" s="4" t="s">
        <v>58</v>
      </c>
      <c r="B28" s="53" t="s">
        <v>410</v>
      </c>
      <c r="C28" s="61" t="s">
        <v>480</v>
      </c>
      <c r="D28" s="72"/>
      <c r="E28" s="72"/>
      <c r="F28" s="144"/>
      <c r="G28" s="108"/>
      <c r="H28" s="108"/>
      <c r="I28" s="108"/>
      <c r="J28" s="108"/>
      <c r="K28" s="108"/>
      <c r="L28" s="108"/>
      <c r="M28" s="108"/>
      <c r="N28" s="108"/>
      <c r="O28" s="108"/>
      <c r="P28" s="108"/>
      <c r="Q28" s="108"/>
      <c r="R28" s="145"/>
      <c r="S28" s="145"/>
      <c r="T28" s="145"/>
      <c r="U28" s="145"/>
    </row>
    <row r="29" spans="1:21" s="139" customFormat="1" ht="51.75" customHeight="1" x14ac:dyDescent="0.2">
      <c r="A29" s="4" t="s">
        <v>56</v>
      </c>
      <c r="B29" s="53" t="s">
        <v>411</v>
      </c>
      <c r="C29" s="61" t="s">
        <v>480</v>
      </c>
      <c r="D29" s="72"/>
      <c r="E29" s="72"/>
      <c r="F29" s="144"/>
      <c r="G29" s="108"/>
      <c r="H29" s="108"/>
      <c r="I29" s="108"/>
      <c r="J29" s="108"/>
      <c r="K29" s="108"/>
      <c r="L29" s="108"/>
      <c r="M29" s="108"/>
      <c r="N29" s="108"/>
      <c r="O29" s="108"/>
      <c r="P29" s="108"/>
      <c r="Q29" s="108"/>
      <c r="R29" s="145"/>
      <c r="S29" s="145"/>
      <c r="T29" s="145"/>
      <c r="U29" s="145"/>
    </row>
    <row r="30" spans="1:21" s="139" customFormat="1" ht="51.75" customHeight="1" x14ac:dyDescent="0.2">
      <c r="A30" s="4" t="s">
        <v>54</v>
      </c>
      <c r="B30" s="53" t="s">
        <v>412</v>
      </c>
      <c r="C30" s="61" t="s">
        <v>480</v>
      </c>
      <c r="D30" s="72"/>
      <c r="E30" s="72"/>
      <c r="F30" s="144"/>
      <c r="G30" s="108"/>
      <c r="H30" s="108"/>
      <c r="I30" s="108"/>
      <c r="J30" s="108"/>
      <c r="K30" s="108"/>
      <c r="L30" s="108"/>
      <c r="M30" s="108"/>
      <c r="N30" s="108"/>
      <c r="O30" s="108"/>
      <c r="P30" s="108"/>
      <c r="Q30" s="108"/>
      <c r="R30" s="145"/>
      <c r="S30" s="145"/>
      <c r="T30" s="145"/>
      <c r="U30" s="145"/>
    </row>
    <row r="31" spans="1:21" s="139" customFormat="1" ht="51.75" customHeight="1" x14ac:dyDescent="0.2">
      <c r="A31" s="4" t="s">
        <v>73</v>
      </c>
      <c r="B31" s="53" t="s">
        <v>413</v>
      </c>
      <c r="C31" s="61" t="s">
        <v>480</v>
      </c>
      <c r="D31" s="72"/>
      <c r="E31" s="72"/>
      <c r="F31" s="144"/>
      <c r="G31" s="108"/>
      <c r="H31" s="108"/>
      <c r="I31" s="108"/>
      <c r="J31" s="108"/>
      <c r="K31" s="108"/>
      <c r="L31" s="108"/>
      <c r="M31" s="108"/>
      <c r="N31" s="108"/>
      <c r="O31" s="108"/>
      <c r="P31" s="108"/>
      <c r="Q31" s="108"/>
      <c r="R31" s="145"/>
      <c r="S31" s="145"/>
      <c r="T31" s="145"/>
      <c r="U31" s="145"/>
    </row>
    <row r="32" spans="1:21" s="139" customFormat="1" ht="51.75" customHeight="1" x14ac:dyDescent="0.2">
      <c r="A32" s="4" t="s">
        <v>71</v>
      </c>
      <c r="B32" s="53" t="s">
        <v>414</v>
      </c>
      <c r="C32" s="61" t="s">
        <v>480</v>
      </c>
      <c r="D32" s="72"/>
      <c r="E32" s="72"/>
      <c r="F32" s="144"/>
      <c r="G32" s="108"/>
      <c r="H32" s="108"/>
      <c r="I32" s="108"/>
      <c r="J32" s="108"/>
      <c r="K32" s="108"/>
      <c r="L32" s="108"/>
      <c r="M32" s="108"/>
      <c r="N32" s="108"/>
      <c r="O32" s="108"/>
      <c r="P32" s="108"/>
      <c r="Q32" s="108"/>
      <c r="R32" s="145"/>
      <c r="S32" s="145"/>
      <c r="T32" s="145"/>
      <c r="U32" s="145"/>
    </row>
    <row r="33" spans="1:21" s="139" customFormat="1" ht="101.25" customHeight="1" x14ac:dyDescent="0.2">
      <c r="A33" s="4" t="s">
        <v>70</v>
      </c>
      <c r="B33" s="53" t="s">
        <v>415</v>
      </c>
      <c r="C33" s="61" t="s">
        <v>487</v>
      </c>
      <c r="D33" s="72"/>
      <c r="E33" s="72"/>
      <c r="F33" s="144"/>
      <c r="G33" s="108"/>
      <c r="H33" s="108"/>
      <c r="I33" s="108"/>
      <c r="J33" s="108"/>
      <c r="K33" s="108"/>
      <c r="L33" s="108"/>
      <c r="M33" s="108"/>
      <c r="N33" s="108"/>
      <c r="O33" s="108"/>
      <c r="P33" s="108"/>
      <c r="Q33" s="108"/>
      <c r="R33" s="145"/>
      <c r="S33" s="145"/>
      <c r="T33" s="145"/>
      <c r="U33" s="145"/>
    </row>
    <row r="34" spans="1:21" ht="111" customHeight="1" x14ac:dyDescent="0.25">
      <c r="A34" s="4" t="s">
        <v>429</v>
      </c>
      <c r="B34" s="53" t="s">
        <v>416</v>
      </c>
      <c r="C34" s="61"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3" t="s">
        <v>72</v>
      </c>
      <c r="C35" s="61"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3" t="s">
        <v>417</v>
      </c>
      <c r="C36" s="61"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3" t="s">
        <v>418</v>
      </c>
      <c r="C37" s="61"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3" t="s">
        <v>230</v>
      </c>
      <c r="C38" s="61"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4"/>
      <c r="B39" s="245"/>
      <c r="C39" s="246"/>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3" t="s">
        <v>473</v>
      </c>
      <c r="C40" s="63" t="s">
        <v>492</v>
      </c>
      <c r="D40" s="71"/>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3"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3"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3"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3"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3"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3" t="s">
        <v>463</v>
      </c>
      <c r="C46" s="149" t="s">
        <v>479</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4"/>
      <c r="B47" s="245"/>
      <c r="C47" s="246"/>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3" t="s">
        <v>471</v>
      </c>
      <c r="C48" s="241">
        <v>59.080731599999993</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3" t="s">
        <v>472</v>
      </c>
      <c r="C49" s="241">
        <v>49.233942999999996</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69</v>
      </c>
    </row>
    <row r="2" spans="1:28" s="2" customFormat="1" ht="18.75" customHeight="1" x14ac:dyDescent="0.3">
      <c r="A2" s="126"/>
      <c r="S2" s="130" t="s">
        <v>10</v>
      </c>
    </row>
    <row r="3" spans="1:28" s="2" customFormat="1" ht="18.75" x14ac:dyDescent="0.3">
      <c r="S3" s="130" t="s">
        <v>68</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1"/>
    </row>
    <row r="6" spans="1:28" s="2" customFormat="1" ht="18.75" x14ac:dyDescent="0.2">
      <c r="A6" s="251" t="s">
        <v>9</v>
      </c>
      <c r="B6" s="251"/>
      <c r="C6" s="251"/>
      <c r="D6" s="251"/>
      <c r="E6" s="251"/>
      <c r="F6" s="251"/>
      <c r="G6" s="251"/>
      <c r="H6" s="251"/>
      <c r="I6" s="251"/>
      <c r="J6" s="251"/>
      <c r="K6" s="251"/>
      <c r="L6" s="251"/>
      <c r="M6" s="251"/>
      <c r="N6" s="251"/>
      <c r="O6" s="251"/>
      <c r="P6" s="251"/>
      <c r="Q6" s="251"/>
      <c r="R6" s="251"/>
      <c r="S6" s="251"/>
      <c r="T6" s="132"/>
      <c r="U6" s="132"/>
      <c r="V6" s="132"/>
      <c r="W6" s="132"/>
      <c r="X6" s="132"/>
      <c r="Y6" s="132"/>
      <c r="Z6" s="132"/>
      <c r="AA6" s="132"/>
      <c r="AB6" s="13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2"/>
      <c r="U7" s="132"/>
      <c r="V7" s="132"/>
      <c r="W7" s="132"/>
      <c r="X7" s="132"/>
      <c r="Y7" s="132"/>
      <c r="Z7" s="132"/>
      <c r="AA7" s="132"/>
      <c r="AB7" s="132"/>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2"/>
      <c r="U8" s="132"/>
      <c r="V8" s="132"/>
      <c r="W8" s="132"/>
      <c r="X8" s="132"/>
      <c r="Y8" s="132"/>
      <c r="Z8" s="132"/>
      <c r="AA8" s="132"/>
      <c r="AB8" s="132"/>
    </row>
    <row r="9" spans="1:28" s="2" customFormat="1" ht="18.75" x14ac:dyDescent="0.2">
      <c r="A9" s="248" t="s">
        <v>8</v>
      </c>
      <c r="B9" s="248"/>
      <c r="C9" s="248"/>
      <c r="D9" s="248"/>
      <c r="E9" s="248"/>
      <c r="F9" s="248"/>
      <c r="G9" s="248"/>
      <c r="H9" s="248"/>
      <c r="I9" s="248"/>
      <c r="J9" s="248"/>
      <c r="K9" s="248"/>
      <c r="L9" s="248"/>
      <c r="M9" s="248"/>
      <c r="N9" s="248"/>
      <c r="O9" s="248"/>
      <c r="P9" s="248"/>
      <c r="Q9" s="248"/>
      <c r="R9" s="248"/>
      <c r="S9" s="248"/>
      <c r="T9" s="132"/>
      <c r="U9" s="132"/>
      <c r="V9" s="132"/>
      <c r="W9" s="132"/>
      <c r="X9" s="132"/>
      <c r="Y9" s="132"/>
      <c r="Z9" s="132"/>
      <c r="AA9" s="132"/>
      <c r="AB9" s="13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2"/>
      <c r="U10" s="132"/>
      <c r="V10" s="132"/>
      <c r="W10" s="132"/>
      <c r="X10" s="132"/>
      <c r="Y10" s="132"/>
      <c r="Z10" s="132"/>
      <c r="AA10" s="132"/>
      <c r="AB10" s="132"/>
    </row>
    <row r="11" spans="1:28" s="2" customFormat="1" ht="18.75" x14ac:dyDescent="0.2">
      <c r="A11" s="257" t="str">
        <f>'1. паспорт местоположение'!A12:C12</f>
        <v>M_TP1600.PR.0056</v>
      </c>
      <c r="B11" s="257"/>
      <c r="C11" s="257"/>
      <c r="D11" s="257"/>
      <c r="E11" s="257"/>
      <c r="F11" s="257"/>
      <c r="G11" s="257"/>
      <c r="H11" s="257"/>
      <c r="I11" s="257"/>
      <c r="J11" s="257"/>
      <c r="K11" s="257"/>
      <c r="L11" s="257"/>
      <c r="M11" s="257"/>
      <c r="N11" s="257"/>
      <c r="O11" s="257"/>
      <c r="P11" s="257"/>
      <c r="Q11" s="257"/>
      <c r="R11" s="257"/>
      <c r="S11" s="257"/>
      <c r="T11" s="132"/>
      <c r="U11" s="132"/>
      <c r="V11" s="132"/>
      <c r="W11" s="132"/>
      <c r="X11" s="132"/>
      <c r="Y11" s="132"/>
      <c r="Z11" s="132"/>
      <c r="AA11" s="132"/>
      <c r="AB11" s="132"/>
    </row>
    <row r="12" spans="1:28" s="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2"/>
      <c r="U12" s="132"/>
      <c r="V12" s="132"/>
      <c r="W12" s="132"/>
      <c r="X12" s="132"/>
      <c r="Y12" s="132"/>
      <c r="Z12" s="132"/>
      <c r="AA12" s="132"/>
      <c r="AB12" s="132"/>
    </row>
    <row r="13" spans="1:28" s="13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8"/>
      <c r="U13" s="108"/>
      <c r="V13" s="108"/>
      <c r="W13" s="108"/>
      <c r="X13" s="108"/>
      <c r="Y13" s="108"/>
      <c r="Z13" s="108"/>
      <c r="AA13" s="108"/>
      <c r="AB13" s="108"/>
    </row>
    <row r="14" spans="1:28" s="139" customFormat="1" ht="74.25" customHeight="1" x14ac:dyDescent="0.2">
      <c r="A14"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4"/>
      <c r="C14" s="254"/>
      <c r="D14" s="254"/>
      <c r="E14" s="254"/>
      <c r="F14" s="254"/>
      <c r="G14" s="254"/>
      <c r="H14" s="254"/>
      <c r="I14" s="254"/>
      <c r="J14" s="254"/>
      <c r="K14" s="254"/>
      <c r="L14" s="254"/>
      <c r="M14" s="254"/>
      <c r="N14" s="254"/>
      <c r="O14" s="254"/>
      <c r="P14" s="254"/>
      <c r="Q14" s="254"/>
      <c r="R14" s="254"/>
      <c r="S14" s="254"/>
      <c r="T14" s="89"/>
      <c r="U14" s="89"/>
      <c r="V14" s="89"/>
      <c r="W14" s="89"/>
      <c r="X14" s="89"/>
      <c r="Y14" s="89"/>
      <c r="Z14" s="89"/>
      <c r="AA14" s="89"/>
      <c r="AB14" s="89"/>
    </row>
    <row r="15" spans="1:28" s="139"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35"/>
      <c r="U15" s="135"/>
      <c r="V15" s="135"/>
      <c r="W15" s="135"/>
      <c r="X15" s="135"/>
      <c r="Y15" s="135"/>
      <c r="Z15" s="135"/>
      <c r="AA15" s="135"/>
      <c r="AB15" s="135"/>
    </row>
    <row r="16" spans="1:28" s="139"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0"/>
      <c r="U16" s="140"/>
      <c r="V16" s="140"/>
      <c r="W16" s="140"/>
      <c r="X16" s="140"/>
      <c r="Y16" s="140"/>
    </row>
    <row r="17" spans="1:28" s="139" customFormat="1" ht="45.75" customHeight="1" x14ac:dyDescent="0.2">
      <c r="A17" s="249" t="s">
        <v>434</v>
      </c>
      <c r="B17" s="249"/>
      <c r="C17" s="249"/>
      <c r="D17" s="249"/>
      <c r="E17" s="249"/>
      <c r="F17" s="249"/>
      <c r="G17" s="249"/>
      <c r="H17" s="249"/>
      <c r="I17" s="249"/>
      <c r="J17" s="249"/>
      <c r="K17" s="249"/>
      <c r="L17" s="249"/>
      <c r="M17" s="249"/>
      <c r="N17" s="249"/>
      <c r="O17" s="249"/>
      <c r="P17" s="249"/>
      <c r="Q17" s="249"/>
      <c r="R17" s="249"/>
      <c r="S17" s="249"/>
      <c r="T17" s="143"/>
      <c r="U17" s="143"/>
      <c r="V17" s="143"/>
      <c r="W17" s="143"/>
      <c r="X17" s="143"/>
      <c r="Y17" s="143"/>
      <c r="Z17" s="143"/>
      <c r="AA17" s="143"/>
      <c r="AB17" s="143"/>
    </row>
    <row r="18" spans="1:28" s="13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0"/>
      <c r="U18" s="140"/>
      <c r="V18" s="140"/>
      <c r="W18" s="140"/>
      <c r="X18" s="140"/>
      <c r="Y18" s="140"/>
    </row>
    <row r="19" spans="1:28" s="139" customFormat="1" ht="54" customHeight="1" x14ac:dyDescent="0.2">
      <c r="A19" s="259" t="s">
        <v>5</v>
      </c>
      <c r="B19" s="259" t="s">
        <v>100</v>
      </c>
      <c r="C19" s="260"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2" t="s">
        <v>428</v>
      </c>
      <c r="T19" s="140"/>
      <c r="U19" s="140"/>
      <c r="V19" s="140"/>
      <c r="W19" s="140"/>
      <c r="X19" s="140"/>
      <c r="Y19" s="140"/>
    </row>
    <row r="20" spans="1:28" s="139" customFormat="1" ht="180.75" customHeight="1" x14ac:dyDescent="0.2">
      <c r="A20" s="259"/>
      <c r="B20" s="259"/>
      <c r="C20" s="261"/>
      <c r="D20" s="259"/>
      <c r="E20" s="259"/>
      <c r="F20" s="259"/>
      <c r="G20" s="259"/>
      <c r="H20" s="259"/>
      <c r="I20" s="259"/>
      <c r="J20" s="259"/>
      <c r="K20" s="259"/>
      <c r="L20" s="259"/>
      <c r="M20" s="259"/>
      <c r="N20" s="259"/>
      <c r="O20" s="259"/>
      <c r="P20" s="259"/>
      <c r="Q20" s="151" t="s">
        <v>329</v>
      </c>
      <c r="R20" s="7" t="s">
        <v>330</v>
      </c>
      <c r="S20" s="262"/>
      <c r="T20" s="108"/>
      <c r="U20" s="108"/>
      <c r="V20" s="108"/>
      <c r="W20" s="108"/>
      <c r="X20" s="108"/>
      <c r="Y20" s="108"/>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8"/>
      <c r="U21" s="108"/>
      <c r="V21" s="108"/>
      <c r="W21" s="108"/>
      <c r="X21" s="108"/>
      <c r="Y21" s="108"/>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73"/>
      <c r="R22" s="153"/>
      <c r="S22" s="153"/>
      <c r="T22" s="108"/>
      <c r="U22" s="108"/>
      <c r="V22" s="108"/>
      <c r="W22" s="108"/>
      <c r="X22" s="108"/>
      <c r="Y22" s="108"/>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8"/>
      <c r="U23" s="108"/>
      <c r="V23" s="108"/>
      <c r="W23" s="108"/>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8"/>
      <c r="U24" s="108"/>
      <c r="V24" s="108"/>
      <c r="W24" s="108"/>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8"/>
      <c r="U25" s="108"/>
      <c r="V25" s="108"/>
      <c r="W25" s="108"/>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8"/>
      <c r="U26" s="108"/>
      <c r="V26" s="108"/>
      <c r="W26" s="108"/>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8"/>
      <c r="U27" s="108"/>
      <c r="V27" s="108"/>
      <c r="W27" s="108"/>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8"/>
      <c r="U28" s="108"/>
      <c r="V28" s="108"/>
      <c r="W28" s="108"/>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69</v>
      </c>
    </row>
    <row r="3" spans="1:20" s="2" customFormat="1" ht="18.75" customHeight="1" x14ac:dyDescent="0.3">
      <c r="A3" s="126"/>
      <c r="T3" s="130" t="s">
        <v>10</v>
      </c>
    </row>
    <row r="4" spans="1:20" s="2" customFormat="1" ht="18.75" customHeight="1" x14ac:dyDescent="0.3">
      <c r="A4" s="126"/>
      <c r="T4" s="130" t="s">
        <v>68</v>
      </c>
    </row>
    <row r="5" spans="1:20" s="2" customFormat="1" ht="18.75" customHeight="1" x14ac:dyDescent="0.3">
      <c r="A5" s="126"/>
      <c r="T5" s="130"/>
    </row>
    <row r="6" spans="1:20" s="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1"/>
    </row>
    <row r="8" spans="1:20" s="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7" t="str">
        <f>'1. паспорт местоположение'!A12:C12</f>
        <v>M_TP1600.PR.0056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3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9" customFormat="1" x14ac:dyDescent="0.2">
      <c r="A16" s="257"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7"/>
      <c r="C16" s="257"/>
      <c r="D16" s="257"/>
      <c r="E16" s="257"/>
      <c r="F16" s="257"/>
      <c r="G16" s="257"/>
      <c r="H16" s="257"/>
      <c r="I16" s="257"/>
      <c r="J16" s="257"/>
      <c r="K16" s="257"/>
      <c r="L16" s="257"/>
      <c r="M16" s="257"/>
      <c r="N16" s="257"/>
      <c r="O16" s="257"/>
      <c r="P16" s="257"/>
      <c r="Q16" s="257"/>
      <c r="R16" s="257"/>
      <c r="S16" s="257"/>
      <c r="T16" s="257"/>
    </row>
    <row r="17" spans="1:20" s="139"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3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9" customFormat="1" ht="15" customHeight="1" x14ac:dyDescent="0.2">
      <c r="A19" s="250" t="s">
        <v>439</v>
      </c>
      <c r="B19" s="250"/>
      <c r="C19" s="250"/>
      <c r="D19" s="250"/>
      <c r="E19" s="250"/>
      <c r="F19" s="250"/>
      <c r="G19" s="250"/>
      <c r="H19" s="250"/>
      <c r="I19" s="250"/>
      <c r="J19" s="250"/>
      <c r="K19" s="250"/>
      <c r="L19" s="250"/>
      <c r="M19" s="250"/>
      <c r="N19" s="250"/>
      <c r="O19" s="250"/>
      <c r="P19" s="250"/>
      <c r="Q19" s="250"/>
      <c r="R19" s="250"/>
      <c r="S19" s="250"/>
      <c r="T19" s="250"/>
    </row>
    <row r="20" spans="1:20" s="1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63" t="s">
        <v>117</v>
      </c>
      <c r="R21" s="264"/>
      <c r="S21" s="263" t="s">
        <v>116</v>
      </c>
      <c r="T21" s="265"/>
    </row>
    <row r="22" spans="1:20" ht="204.75" customHeight="1" x14ac:dyDescent="0.25">
      <c r="A22" s="268"/>
      <c r="B22" s="272"/>
      <c r="C22" s="273"/>
      <c r="D22" s="277"/>
      <c r="E22" s="272"/>
      <c r="F22" s="273"/>
      <c r="G22" s="272"/>
      <c r="H22" s="273"/>
      <c r="I22" s="272"/>
      <c r="J22" s="273"/>
      <c r="K22" s="275"/>
      <c r="L22" s="272"/>
      <c r="M22" s="273"/>
      <c r="N22" s="272"/>
      <c r="O22" s="273"/>
      <c r="P22" s="275"/>
      <c r="Q22" s="54" t="s">
        <v>115</v>
      </c>
      <c r="R22" s="54" t="s">
        <v>438</v>
      </c>
      <c r="S22" s="54" t="s">
        <v>114</v>
      </c>
      <c r="T22" s="54" t="s">
        <v>113</v>
      </c>
    </row>
    <row r="23" spans="1:20" ht="51.75" customHeight="1" x14ac:dyDescent="0.25">
      <c r="A23" s="269"/>
      <c r="B23" s="54" t="s">
        <v>111</v>
      </c>
      <c r="C23" s="54" t="s">
        <v>112</v>
      </c>
      <c r="D23" s="275"/>
      <c r="E23" s="54" t="s">
        <v>111</v>
      </c>
      <c r="F23" s="54" t="s">
        <v>112</v>
      </c>
      <c r="G23" s="54" t="s">
        <v>111</v>
      </c>
      <c r="H23" s="54" t="s">
        <v>112</v>
      </c>
      <c r="I23" s="54" t="s">
        <v>111</v>
      </c>
      <c r="J23" s="54" t="s">
        <v>112</v>
      </c>
      <c r="K23" s="54" t="s">
        <v>111</v>
      </c>
      <c r="L23" s="54" t="s">
        <v>111</v>
      </c>
      <c r="M23" s="54" t="s">
        <v>112</v>
      </c>
      <c r="N23" s="54" t="s">
        <v>111</v>
      </c>
      <c r="O23" s="54" t="s">
        <v>112</v>
      </c>
      <c r="P23" s="109" t="s">
        <v>111</v>
      </c>
      <c r="Q23" s="54" t="s">
        <v>111</v>
      </c>
      <c r="R23" s="54" t="s">
        <v>111</v>
      </c>
      <c r="S23" s="54" t="s">
        <v>111</v>
      </c>
      <c r="T23" s="54"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69</v>
      </c>
    </row>
    <row r="2" spans="1:27" s="2" customFormat="1" ht="18.75" customHeight="1" x14ac:dyDescent="0.3">
      <c r="E2" s="126"/>
      <c r="AA2" s="130" t="s">
        <v>10</v>
      </c>
    </row>
    <row r="3" spans="1:27" s="2" customFormat="1" ht="18.75" customHeight="1" x14ac:dyDescent="0.3">
      <c r="E3" s="126"/>
      <c r="AA3" s="130" t="s">
        <v>68</v>
      </c>
    </row>
    <row r="4" spans="1:27" s="2" customFormat="1" x14ac:dyDescent="0.2">
      <c r="E4" s="131"/>
    </row>
    <row r="5" spans="1:27" s="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7" t="str">
        <f>'1. паспорт местоположение'!A12</f>
        <v>M_TP1600.PR.0056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3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9" customFormat="1" x14ac:dyDescent="0.2">
      <c r="E15" s="257"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7"/>
      <c r="G15" s="257"/>
      <c r="H15" s="257"/>
      <c r="I15" s="257"/>
      <c r="J15" s="257"/>
      <c r="K15" s="257"/>
      <c r="L15" s="257"/>
      <c r="M15" s="257"/>
      <c r="N15" s="257"/>
      <c r="O15" s="257"/>
      <c r="P15" s="257"/>
      <c r="Q15" s="257"/>
      <c r="R15" s="257"/>
      <c r="S15" s="257"/>
      <c r="T15" s="257"/>
      <c r="U15" s="257"/>
      <c r="V15" s="257"/>
      <c r="W15" s="257"/>
      <c r="X15" s="257"/>
      <c r="Y15" s="257"/>
    </row>
    <row r="16" spans="1:27" s="139"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58" customFormat="1" ht="21" customHeight="1" x14ac:dyDescent="0.25"/>
    <row r="21" spans="1:27" ht="15.75" customHeight="1" x14ac:dyDescent="0.25">
      <c r="A21" s="274" t="s">
        <v>5</v>
      </c>
      <c r="B21" s="270" t="s">
        <v>448</v>
      </c>
      <c r="C21" s="271"/>
      <c r="D21" s="270" t="s">
        <v>450</v>
      </c>
      <c r="E21" s="271"/>
      <c r="F21" s="263" t="s">
        <v>94</v>
      </c>
      <c r="G21" s="265"/>
      <c r="H21" s="265"/>
      <c r="I21" s="264"/>
      <c r="J21" s="274" t="s">
        <v>451</v>
      </c>
      <c r="K21" s="270" t="s">
        <v>452</v>
      </c>
      <c r="L21" s="271"/>
      <c r="M21" s="270" t="s">
        <v>453</v>
      </c>
      <c r="N21" s="271"/>
      <c r="O21" s="270" t="s">
        <v>440</v>
      </c>
      <c r="P21" s="271"/>
      <c r="Q21" s="270" t="s">
        <v>127</v>
      </c>
      <c r="R21" s="271"/>
      <c r="S21" s="274" t="s">
        <v>126</v>
      </c>
      <c r="T21" s="274" t="s">
        <v>454</v>
      </c>
      <c r="U21" s="274" t="s">
        <v>449</v>
      </c>
      <c r="V21" s="270" t="s">
        <v>125</v>
      </c>
      <c r="W21" s="271"/>
      <c r="X21" s="263" t="s">
        <v>117</v>
      </c>
      <c r="Y21" s="265"/>
      <c r="Z21" s="263" t="s">
        <v>116</v>
      </c>
      <c r="AA21" s="265"/>
    </row>
    <row r="22" spans="1:27" ht="216" customHeight="1" x14ac:dyDescent="0.25">
      <c r="A22" s="277"/>
      <c r="B22" s="272"/>
      <c r="C22" s="273"/>
      <c r="D22" s="272"/>
      <c r="E22" s="273"/>
      <c r="F22" s="263" t="s">
        <v>124</v>
      </c>
      <c r="G22" s="264"/>
      <c r="H22" s="263" t="s">
        <v>123</v>
      </c>
      <c r="I22" s="264"/>
      <c r="J22" s="275"/>
      <c r="K22" s="272"/>
      <c r="L22" s="273"/>
      <c r="M22" s="272"/>
      <c r="N22" s="273"/>
      <c r="O22" s="272"/>
      <c r="P22" s="273"/>
      <c r="Q22" s="272"/>
      <c r="R22" s="273"/>
      <c r="S22" s="275"/>
      <c r="T22" s="275"/>
      <c r="U22" s="275"/>
      <c r="V22" s="272"/>
      <c r="W22" s="273"/>
      <c r="X22" s="54" t="s">
        <v>115</v>
      </c>
      <c r="Y22" s="54" t="s">
        <v>438</v>
      </c>
      <c r="Z22" s="54" t="s">
        <v>114</v>
      </c>
      <c r="AA22" s="54" t="s">
        <v>113</v>
      </c>
    </row>
    <row r="23" spans="1:27" ht="60" customHeight="1" x14ac:dyDescent="0.25">
      <c r="A23" s="275"/>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4" t="s">
        <v>111</v>
      </c>
      <c r="AA23" s="54"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79.42578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69</v>
      </c>
    </row>
    <row r="2" spans="1:29" s="2" customFormat="1" ht="18.75" customHeight="1" x14ac:dyDescent="0.3">
      <c r="A2" s="126"/>
      <c r="C2" s="130" t="s">
        <v>10</v>
      </c>
    </row>
    <row r="3" spans="1:29" s="2" customFormat="1" ht="18.75" x14ac:dyDescent="0.3">
      <c r="A3" s="131"/>
      <c r="C3" s="130" t="s">
        <v>68</v>
      </c>
    </row>
    <row r="4" spans="1:29" s="2" customFormat="1" ht="18.75" x14ac:dyDescent="0.3">
      <c r="A4" s="131"/>
      <c r="C4" s="130"/>
    </row>
    <row r="5" spans="1:29" s="2" customFormat="1" ht="15.75" x14ac:dyDescent="0.2">
      <c r="A5" s="247" t="str">
        <f>'1. паспорт местоположение'!A5:C5</f>
        <v>Год раскрытия информации: 2023 год</v>
      </c>
      <c r="B5" s="247"/>
      <c r="C5" s="2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51" t="s">
        <v>9</v>
      </c>
      <c r="B7" s="251"/>
      <c r="C7" s="251"/>
      <c r="D7" s="132"/>
      <c r="E7" s="132"/>
      <c r="F7" s="132"/>
      <c r="G7" s="132"/>
      <c r="H7" s="132"/>
      <c r="I7" s="132"/>
      <c r="J7" s="132"/>
      <c r="K7" s="132"/>
      <c r="L7" s="132"/>
      <c r="M7" s="132"/>
      <c r="N7" s="132"/>
      <c r="O7" s="132"/>
      <c r="P7" s="132"/>
      <c r="Q7" s="132"/>
      <c r="R7" s="132"/>
      <c r="S7" s="132"/>
      <c r="T7" s="132"/>
      <c r="U7" s="132"/>
    </row>
    <row r="8" spans="1:29" s="2" customFormat="1" ht="18.75" x14ac:dyDescent="0.2">
      <c r="A8" s="251"/>
      <c r="B8" s="251"/>
      <c r="C8" s="251"/>
      <c r="D8" s="133"/>
      <c r="E8" s="133"/>
      <c r="F8" s="133"/>
      <c r="G8" s="133"/>
      <c r="H8" s="132"/>
      <c r="I8" s="132"/>
      <c r="J8" s="132"/>
      <c r="K8" s="132"/>
      <c r="L8" s="132"/>
      <c r="M8" s="132"/>
      <c r="N8" s="132"/>
      <c r="O8" s="132"/>
      <c r="P8" s="132"/>
      <c r="Q8" s="132"/>
      <c r="R8" s="132"/>
      <c r="S8" s="132"/>
      <c r="T8" s="132"/>
      <c r="U8" s="132"/>
    </row>
    <row r="9" spans="1:29" s="2" customFormat="1" ht="18.75" x14ac:dyDescent="0.2">
      <c r="A9" s="257" t="str">
        <f>'1. паспорт местоположение'!A9:C9</f>
        <v>АО "Россети Тюмень"</v>
      </c>
      <c r="B9" s="257"/>
      <c r="C9" s="257"/>
      <c r="D9" s="89"/>
      <c r="E9" s="89"/>
      <c r="F9" s="89"/>
      <c r="G9" s="89"/>
      <c r="H9" s="132"/>
      <c r="I9" s="132"/>
      <c r="J9" s="132"/>
      <c r="K9" s="132"/>
      <c r="L9" s="132"/>
      <c r="M9" s="132"/>
      <c r="N9" s="132"/>
      <c r="O9" s="132"/>
      <c r="P9" s="132"/>
      <c r="Q9" s="132"/>
      <c r="R9" s="132"/>
      <c r="S9" s="132"/>
      <c r="T9" s="132"/>
      <c r="U9" s="132"/>
    </row>
    <row r="10" spans="1:29" s="2" customFormat="1" ht="18.75" x14ac:dyDescent="0.2">
      <c r="A10" s="248" t="s">
        <v>8</v>
      </c>
      <c r="B10" s="248"/>
      <c r="C10" s="24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1"/>
      <c r="B11" s="251"/>
      <c r="C11" s="25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7" t="str">
        <f>'1. паспорт местоположение'!A12:C12</f>
        <v>M_TP1600.PR.0056</v>
      </c>
      <c r="B12" s="257"/>
      <c r="C12" s="257"/>
      <c r="D12" s="89"/>
      <c r="E12" s="89"/>
      <c r="F12" s="89"/>
      <c r="G12" s="89"/>
      <c r="H12" s="132"/>
      <c r="I12" s="132"/>
      <c r="J12" s="132"/>
      <c r="K12" s="132"/>
      <c r="L12" s="132"/>
      <c r="M12" s="132"/>
      <c r="N12" s="132"/>
      <c r="O12" s="132"/>
      <c r="P12" s="132"/>
      <c r="Q12" s="132"/>
      <c r="R12" s="132"/>
      <c r="S12" s="132"/>
      <c r="T12" s="132"/>
      <c r="U12" s="132"/>
    </row>
    <row r="13" spans="1:29" s="2" customFormat="1" ht="18.75" x14ac:dyDescent="0.2">
      <c r="A13" s="248" t="s">
        <v>7</v>
      </c>
      <c r="B13" s="248"/>
      <c r="C13" s="248"/>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8"/>
      <c r="B14" s="258"/>
      <c r="C14" s="258"/>
      <c r="D14" s="108"/>
      <c r="E14" s="108"/>
      <c r="F14" s="108"/>
      <c r="G14" s="108"/>
      <c r="H14" s="108"/>
      <c r="I14" s="108"/>
      <c r="J14" s="108"/>
      <c r="K14" s="108"/>
      <c r="L14" s="108"/>
      <c r="M14" s="108"/>
      <c r="N14" s="108"/>
      <c r="O14" s="108"/>
      <c r="P14" s="108"/>
      <c r="Q14" s="108"/>
      <c r="R14" s="108"/>
      <c r="S14" s="108"/>
      <c r="T14" s="108"/>
      <c r="U14" s="108"/>
    </row>
    <row r="15" spans="1:29" s="139" customFormat="1" ht="45.75" customHeight="1" x14ac:dyDescent="0.2">
      <c r="A15"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4"/>
      <c r="C15" s="254"/>
      <c r="D15" s="89"/>
      <c r="E15" s="89"/>
      <c r="F15" s="89"/>
      <c r="G15" s="89"/>
      <c r="H15" s="89"/>
      <c r="I15" s="89"/>
      <c r="J15" s="89"/>
      <c r="K15" s="89"/>
      <c r="L15" s="89"/>
      <c r="M15" s="89"/>
      <c r="N15" s="89"/>
      <c r="O15" s="89"/>
      <c r="P15" s="89"/>
      <c r="Q15" s="89"/>
      <c r="R15" s="89"/>
      <c r="S15" s="89"/>
      <c r="T15" s="89"/>
      <c r="U15" s="89"/>
    </row>
    <row r="16" spans="1:29" s="139" customFormat="1" ht="15" customHeight="1" x14ac:dyDescent="0.2">
      <c r="A16" s="248" t="s">
        <v>6</v>
      </c>
      <c r="B16" s="248"/>
      <c r="C16" s="248"/>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5"/>
      <c r="B17" s="255"/>
      <c r="C17" s="255"/>
      <c r="D17" s="140"/>
      <c r="E17" s="140"/>
      <c r="F17" s="140"/>
      <c r="G17" s="140"/>
      <c r="H17" s="140"/>
      <c r="I17" s="140"/>
      <c r="J17" s="140"/>
      <c r="K17" s="140"/>
      <c r="L17" s="140"/>
      <c r="M17" s="140"/>
      <c r="N17" s="140"/>
      <c r="O17" s="140"/>
      <c r="P17" s="140"/>
      <c r="Q17" s="140"/>
      <c r="R17" s="140"/>
    </row>
    <row r="18" spans="1:21" s="139" customFormat="1" ht="27.75" customHeight="1" x14ac:dyDescent="0.2">
      <c r="A18" s="249" t="s">
        <v>433</v>
      </c>
      <c r="B18" s="249"/>
      <c r="C18" s="249"/>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2" t="s">
        <v>5</v>
      </c>
      <c r="B20" s="73" t="s">
        <v>67</v>
      </c>
      <c r="C20" s="61" t="s">
        <v>66</v>
      </c>
      <c r="D20" s="144"/>
      <c r="E20" s="144"/>
      <c r="F20" s="144"/>
      <c r="G20" s="144"/>
      <c r="H20" s="108"/>
      <c r="I20" s="108"/>
      <c r="J20" s="108"/>
      <c r="K20" s="108"/>
      <c r="L20" s="108"/>
      <c r="M20" s="108"/>
      <c r="N20" s="108"/>
      <c r="O20" s="108"/>
      <c r="P20" s="108"/>
      <c r="Q20" s="108"/>
      <c r="R20" s="108"/>
      <c r="S20" s="145"/>
      <c r="T20" s="145"/>
      <c r="U20" s="145"/>
    </row>
    <row r="21" spans="1:21" s="139" customFormat="1" ht="16.5" customHeight="1" x14ac:dyDescent="0.2">
      <c r="A21" s="61">
        <v>1</v>
      </c>
      <c r="B21" s="73">
        <v>2</v>
      </c>
      <c r="C21" s="61">
        <v>3</v>
      </c>
      <c r="D21" s="144"/>
      <c r="E21" s="144"/>
      <c r="F21" s="144"/>
      <c r="G21" s="144"/>
      <c r="H21" s="108"/>
      <c r="I21" s="108"/>
      <c r="J21" s="108"/>
      <c r="K21" s="108"/>
      <c r="L21" s="108"/>
      <c r="M21" s="108"/>
      <c r="N21" s="108"/>
      <c r="O21" s="108"/>
      <c r="P21" s="108"/>
      <c r="Q21" s="108"/>
      <c r="R21" s="108"/>
      <c r="S21" s="145"/>
      <c r="T21" s="145"/>
      <c r="U21" s="145"/>
    </row>
    <row r="22" spans="1:21" s="139" customFormat="1" ht="133.5" customHeight="1" x14ac:dyDescent="0.2">
      <c r="A22" s="4" t="s">
        <v>65</v>
      </c>
      <c r="B22" s="5" t="s">
        <v>446</v>
      </c>
      <c r="C22" s="62"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63</v>
      </c>
      <c r="B23" s="6" t="s">
        <v>60</v>
      </c>
      <c r="C23" s="53" t="s">
        <v>500</v>
      </c>
      <c r="D23" s="147"/>
      <c r="E23" s="147"/>
      <c r="F23" s="147"/>
      <c r="G23" s="147"/>
      <c r="H23" s="147"/>
      <c r="I23" s="147"/>
      <c r="J23" s="147"/>
      <c r="K23" s="147"/>
      <c r="L23" s="147"/>
      <c r="M23" s="147"/>
      <c r="N23" s="147"/>
      <c r="O23" s="147"/>
      <c r="P23" s="147"/>
      <c r="Q23" s="147"/>
      <c r="R23" s="147"/>
      <c r="S23" s="147"/>
      <c r="T23" s="147"/>
      <c r="U23" s="147"/>
    </row>
    <row r="24" spans="1:21" ht="108.75" customHeight="1" x14ac:dyDescent="0.25">
      <c r="A24" s="4" t="s">
        <v>62</v>
      </c>
      <c r="B24" s="6" t="s">
        <v>466</v>
      </c>
      <c r="C24" s="18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61" t="s">
        <v>558</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1" t="s">
        <v>481</v>
      </c>
      <c r="D26" s="147"/>
      <c r="E26" s="147"/>
      <c r="F26" s="147"/>
      <c r="G26" s="147"/>
      <c r="H26" s="147"/>
      <c r="I26" s="147"/>
      <c r="J26" s="147"/>
      <c r="K26" s="147"/>
      <c r="L26" s="147"/>
      <c r="M26" s="147"/>
      <c r="N26" s="147"/>
      <c r="O26" s="147"/>
      <c r="P26" s="147"/>
      <c r="Q26" s="147"/>
      <c r="R26" s="147"/>
      <c r="S26" s="147"/>
      <c r="T26" s="147"/>
      <c r="U26" s="147"/>
    </row>
    <row r="27" spans="1:21" ht="111.75" customHeight="1" x14ac:dyDescent="0.25">
      <c r="A27" s="4" t="s">
        <v>58</v>
      </c>
      <c r="B27" s="6" t="s">
        <v>447</v>
      </c>
      <c r="C27" s="62" t="s">
        <v>546</v>
      </c>
      <c r="D27" s="147"/>
      <c r="E27" s="146"/>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1">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2" t="s">
        <v>55</v>
      </c>
      <c r="C29" s="61">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2" t="s">
        <v>53</v>
      </c>
      <c r="C30" s="61" t="s">
        <v>544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7" t="s">
        <v>69</v>
      </c>
    </row>
    <row r="2" spans="1:28" ht="18.75" x14ac:dyDescent="0.3">
      <c r="Z2" s="130" t="s">
        <v>10</v>
      </c>
    </row>
    <row r="3" spans="1:28" ht="18.75" x14ac:dyDescent="0.3">
      <c r="Z3" s="130"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2"/>
      <c r="AB6" s="13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2"/>
      <c r="AB7" s="13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9"/>
      <c r="AB8" s="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5"/>
      <c r="AB9" s="13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2"/>
      <c r="AB10" s="132"/>
    </row>
    <row r="11" spans="1:28" ht="15.75" x14ac:dyDescent="0.25">
      <c r="A11" s="257" t="str">
        <f>'1. паспорт местоположение'!A12:C12</f>
        <v>M_TP1600.PR.0056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9"/>
      <c r="AB11" s="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5"/>
      <c r="AB12" s="13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9"/>
      <c r="AB14" s="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5"/>
      <c r="AB15" s="13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7"/>
      <c r="AB16" s="5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7"/>
      <c r="AB17" s="5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7"/>
      <c r="AB18" s="5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7"/>
      <c r="AB19" s="5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7"/>
      <c r="AB20" s="5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7"/>
      <c r="AB21" s="57"/>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8"/>
      <c r="AB22" s="58"/>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3"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c r="C26" s="19"/>
      <c r="D26" s="19"/>
      <c r="E26" s="19"/>
      <c r="F26" s="19"/>
      <c r="G26" s="19"/>
      <c r="H26" s="19"/>
      <c r="I26" s="19"/>
      <c r="J26" s="19"/>
      <c r="K26" s="189"/>
      <c r="L26" s="19"/>
      <c r="M26" s="21"/>
      <c r="N26" s="189"/>
      <c r="O26" s="189"/>
      <c r="P26" s="189"/>
      <c r="Q26" s="189"/>
      <c r="R26" s="189"/>
      <c r="S26" s="189"/>
      <c r="T26" s="189"/>
      <c r="U26" s="189"/>
      <c r="V26" s="189"/>
      <c r="W26" s="189"/>
      <c r="X26" s="189"/>
      <c r="Y26" s="189"/>
      <c r="Z26" s="190"/>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x14ac:dyDescent="0.25">
      <c r="A32" s="22"/>
      <c r="B32" s="22"/>
      <c r="C32" s="19"/>
      <c r="D32" s="19"/>
      <c r="E32" s="19"/>
      <c r="F32" s="19"/>
      <c r="G32" s="19"/>
      <c r="H32" s="19"/>
      <c r="I32" s="19"/>
      <c r="J32" s="1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69</v>
      </c>
    </row>
    <row r="2" spans="1:28" s="2" customFormat="1" ht="18.75" customHeight="1" x14ac:dyDescent="0.3">
      <c r="A2" s="126"/>
      <c r="B2" s="126"/>
      <c r="O2" s="130" t="s">
        <v>10</v>
      </c>
    </row>
    <row r="3" spans="1:28" s="2" customFormat="1" ht="18.75" x14ac:dyDescent="0.3">
      <c r="A3" s="131"/>
      <c r="B3" s="131"/>
      <c r="O3" s="130" t="s">
        <v>68</v>
      </c>
    </row>
    <row r="4" spans="1:28" s="2" customFormat="1" ht="18.75" x14ac:dyDescent="0.3">
      <c r="A4" s="131"/>
      <c r="B4" s="131"/>
      <c r="L4" s="130"/>
    </row>
    <row r="5" spans="1:28" s="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51" t="s">
        <v>9</v>
      </c>
      <c r="B7" s="251"/>
      <c r="C7" s="251"/>
      <c r="D7" s="251"/>
      <c r="E7" s="251"/>
      <c r="F7" s="251"/>
      <c r="G7" s="251"/>
      <c r="H7" s="251"/>
      <c r="I7" s="251"/>
      <c r="J7" s="251"/>
      <c r="K7" s="251"/>
      <c r="L7" s="251"/>
      <c r="M7" s="251"/>
      <c r="N7" s="251"/>
      <c r="O7" s="251"/>
      <c r="P7" s="132"/>
      <c r="Q7" s="132"/>
      <c r="R7" s="132"/>
      <c r="S7" s="132"/>
      <c r="T7" s="132"/>
      <c r="U7" s="132"/>
      <c r="V7" s="132"/>
      <c r="W7" s="132"/>
      <c r="X7" s="132"/>
      <c r="Y7" s="132"/>
      <c r="Z7" s="132"/>
    </row>
    <row r="8" spans="1:28" s="2" customFormat="1" ht="18.75" x14ac:dyDescent="0.2">
      <c r="A8" s="251"/>
      <c r="B8" s="251"/>
      <c r="C8" s="251"/>
      <c r="D8" s="251"/>
      <c r="E8" s="251"/>
      <c r="F8" s="251"/>
      <c r="G8" s="251"/>
      <c r="H8" s="251"/>
      <c r="I8" s="251"/>
      <c r="J8" s="251"/>
      <c r="K8" s="251"/>
      <c r="L8" s="251"/>
      <c r="M8" s="251"/>
      <c r="N8" s="251"/>
      <c r="O8" s="251"/>
      <c r="P8" s="132"/>
      <c r="Q8" s="132"/>
      <c r="R8" s="132"/>
      <c r="S8" s="132"/>
      <c r="T8" s="132"/>
      <c r="U8" s="132"/>
      <c r="V8" s="132"/>
      <c r="W8" s="132"/>
      <c r="X8" s="132"/>
      <c r="Y8" s="132"/>
      <c r="Z8" s="132"/>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2"/>
      <c r="Q9" s="132"/>
      <c r="R9" s="132"/>
      <c r="S9" s="132"/>
      <c r="T9" s="132"/>
      <c r="U9" s="132"/>
      <c r="V9" s="132"/>
      <c r="W9" s="132"/>
      <c r="X9" s="132"/>
      <c r="Y9" s="132"/>
      <c r="Z9" s="132"/>
    </row>
    <row r="10" spans="1:28" s="2" customFormat="1" ht="18.75" x14ac:dyDescent="0.2">
      <c r="A10" s="248" t="s">
        <v>8</v>
      </c>
      <c r="B10" s="248"/>
      <c r="C10" s="248"/>
      <c r="D10" s="248"/>
      <c r="E10" s="248"/>
      <c r="F10" s="248"/>
      <c r="G10" s="248"/>
      <c r="H10" s="248"/>
      <c r="I10" s="248"/>
      <c r="J10" s="248"/>
      <c r="K10" s="248"/>
      <c r="L10" s="248"/>
      <c r="M10" s="248"/>
      <c r="N10" s="248"/>
      <c r="O10" s="248"/>
      <c r="P10" s="132"/>
      <c r="Q10" s="132"/>
      <c r="R10" s="132"/>
      <c r="S10" s="132"/>
      <c r="T10" s="132"/>
      <c r="U10" s="132"/>
      <c r="V10" s="132"/>
      <c r="W10" s="132"/>
      <c r="X10" s="132"/>
      <c r="Y10" s="132"/>
      <c r="Z10" s="132"/>
    </row>
    <row r="11" spans="1:28" s="2" customFormat="1" ht="18.75" x14ac:dyDescent="0.2">
      <c r="A11" s="251"/>
      <c r="B11" s="251"/>
      <c r="C11" s="251"/>
      <c r="D11" s="251"/>
      <c r="E11" s="251"/>
      <c r="F11" s="251"/>
      <c r="G11" s="251"/>
      <c r="H11" s="251"/>
      <c r="I11" s="251"/>
      <c r="J11" s="251"/>
      <c r="K11" s="251"/>
      <c r="L11" s="251"/>
      <c r="M11" s="251"/>
      <c r="N11" s="251"/>
      <c r="O11" s="251"/>
      <c r="P11" s="132"/>
      <c r="Q11" s="132"/>
      <c r="R11" s="132"/>
      <c r="S11" s="132"/>
      <c r="T11" s="132"/>
      <c r="U11" s="132"/>
      <c r="V11" s="132"/>
      <c r="W11" s="132"/>
      <c r="X11" s="132"/>
      <c r="Y11" s="132"/>
      <c r="Z11" s="132"/>
    </row>
    <row r="12" spans="1:28" s="2" customFormat="1" ht="18.75" x14ac:dyDescent="0.2">
      <c r="A12" s="257" t="str">
        <f>'1. паспорт местоположение'!A12:C12</f>
        <v>M_TP1600.PR.0056</v>
      </c>
      <c r="B12" s="257"/>
      <c r="C12" s="257"/>
      <c r="D12" s="257"/>
      <c r="E12" s="257"/>
      <c r="F12" s="257"/>
      <c r="G12" s="257"/>
      <c r="H12" s="257"/>
      <c r="I12" s="257"/>
      <c r="J12" s="257"/>
      <c r="K12" s="257"/>
      <c r="L12" s="257"/>
      <c r="M12" s="257"/>
      <c r="N12" s="257"/>
      <c r="O12" s="257"/>
      <c r="P12" s="132"/>
      <c r="Q12" s="132"/>
      <c r="R12" s="132"/>
      <c r="S12" s="132"/>
      <c r="T12" s="132"/>
      <c r="U12" s="132"/>
      <c r="V12" s="132"/>
      <c r="W12" s="132"/>
      <c r="X12" s="132"/>
      <c r="Y12" s="132"/>
      <c r="Z12" s="132"/>
    </row>
    <row r="13" spans="1:28" s="2" customFormat="1" ht="18.75" x14ac:dyDescent="0.2">
      <c r="A13" s="248" t="s">
        <v>7</v>
      </c>
      <c r="B13" s="248"/>
      <c r="C13" s="248"/>
      <c r="D13" s="248"/>
      <c r="E13" s="248"/>
      <c r="F13" s="248"/>
      <c r="G13" s="248"/>
      <c r="H13" s="248"/>
      <c r="I13" s="248"/>
      <c r="J13" s="248"/>
      <c r="K13" s="248"/>
      <c r="L13" s="248"/>
      <c r="M13" s="248"/>
      <c r="N13" s="248"/>
      <c r="O13" s="248"/>
      <c r="P13" s="132"/>
      <c r="Q13" s="132"/>
      <c r="R13" s="132"/>
      <c r="S13" s="132"/>
      <c r="T13" s="132"/>
      <c r="U13" s="132"/>
      <c r="V13" s="132"/>
      <c r="W13" s="132"/>
      <c r="X13" s="132"/>
      <c r="Y13" s="132"/>
      <c r="Z13" s="132"/>
    </row>
    <row r="14" spans="1:28" s="138" customFormat="1" ht="15.75" customHeight="1" x14ac:dyDescent="0.2">
      <c r="A14" s="258"/>
      <c r="B14" s="258"/>
      <c r="C14" s="258"/>
      <c r="D14" s="258"/>
      <c r="E14" s="258"/>
      <c r="F14" s="258"/>
      <c r="G14" s="258"/>
      <c r="H14" s="258"/>
      <c r="I14" s="258"/>
      <c r="J14" s="258"/>
      <c r="K14" s="258"/>
      <c r="L14" s="258"/>
      <c r="M14" s="258"/>
      <c r="N14" s="258"/>
      <c r="O14" s="258"/>
      <c r="P14" s="108"/>
      <c r="Q14" s="108"/>
      <c r="R14" s="108"/>
      <c r="S14" s="108"/>
      <c r="T14" s="108"/>
      <c r="U14" s="108"/>
      <c r="V14" s="108"/>
      <c r="W14" s="108"/>
      <c r="X14" s="108"/>
      <c r="Y14" s="108"/>
      <c r="Z14" s="108"/>
    </row>
    <row r="15" spans="1:28" s="139" customFormat="1" ht="36.75" customHeight="1" x14ac:dyDescent="0.2">
      <c r="A15"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4"/>
      <c r="C15" s="254"/>
      <c r="D15" s="254"/>
      <c r="E15" s="254"/>
      <c r="F15" s="254"/>
      <c r="G15" s="254"/>
      <c r="H15" s="254"/>
      <c r="I15" s="254"/>
      <c r="J15" s="254"/>
      <c r="K15" s="254"/>
      <c r="L15" s="254"/>
      <c r="M15" s="254"/>
      <c r="N15" s="254"/>
      <c r="O15" s="254"/>
      <c r="P15" s="89"/>
      <c r="Q15" s="89"/>
      <c r="R15" s="89"/>
      <c r="S15" s="89"/>
      <c r="T15" s="89"/>
      <c r="U15" s="89"/>
      <c r="V15" s="89"/>
      <c r="W15" s="89"/>
      <c r="X15" s="89"/>
      <c r="Y15" s="89"/>
      <c r="Z15" s="89"/>
    </row>
    <row r="16" spans="1:28" s="139" customFormat="1" ht="15" customHeight="1" x14ac:dyDescent="0.2">
      <c r="A16" s="248" t="s">
        <v>6</v>
      </c>
      <c r="B16" s="248"/>
      <c r="C16" s="248"/>
      <c r="D16" s="248"/>
      <c r="E16" s="248"/>
      <c r="F16" s="248"/>
      <c r="G16" s="248"/>
      <c r="H16" s="248"/>
      <c r="I16" s="248"/>
      <c r="J16" s="248"/>
      <c r="K16" s="248"/>
      <c r="L16" s="248"/>
      <c r="M16" s="248"/>
      <c r="N16" s="248"/>
      <c r="O16" s="248"/>
      <c r="P16" s="135"/>
      <c r="Q16" s="135"/>
      <c r="R16" s="135"/>
      <c r="S16" s="135"/>
      <c r="T16" s="135"/>
      <c r="U16" s="135"/>
      <c r="V16" s="135"/>
      <c r="W16" s="135"/>
      <c r="X16" s="135"/>
      <c r="Y16" s="135"/>
      <c r="Z16" s="135"/>
    </row>
    <row r="17" spans="1:26" s="139" customFormat="1" ht="15" customHeight="1" x14ac:dyDescent="0.2">
      <c r="A17" s="255"/>
      <c r="B17" s="255"/>
      <c r="C17" s="255"/>
      <c r="D17" s="255"/>
      <c r="E17" s="255"/>
      <c r="F17" s="255"/>
      <c r="G17" s="255"/>
      <c r="H17" s="255"/>
      <c r="I17" s="255"/>
      <c r="J17" s="255"/>
      <c r="K17" s="255"/>
      <c r="L17" s="255"/>
      <c r="M17" s="255"/>
      <c r="N17" s="255"/>
      <c r="O17" s="255"/>
      <c r="P17" s="140"/>
      <c r="Q17" s="140"/>
      <c r="R17" s="140"/>
      <c r="S17" s="140"/>
      <c r="T17" s="140"/>
      <c r="U17" s="140"/>
      <c r="V17" s="140"/>
      <c r="W17" s="140"/>
    </row>
    <row r="18" spans="1:26" s="139" customFormat="1" ht="91.5" customHeight="1" x14ac:dyDescent="0.2">
      <c r="A18" s="287" t="s">
        <v>442</v>
      </c>
      <c r="B18" s="287"/>
      <c r="C18" s="287"/>
      <c r="D18" s="287"/>
      <c r="E18" s="287"/>
      <c r="F18" s="287"/>
      <c r="G18" s="287"/>
      <c r="H18" s="287"/>
      <c r="I18" s="287"/>
      <c r="J18" s="287"/>
      <c r="K18" s="287"/>
      <c r="L18" s="287"/>
      <c r="M18" s="287"/>
      <c r="N18" s="287"/>
      <c r="O18" s="287"/>
      <c r="P18" s="143"/>
      <c r="Q18" s="143"/>
      <c r="R18" s="143"/>
      <c r="S18" s="143"/>
      <c r="T18" s="143"/>
      <c r="U18" s="143"/>
      <c r="V18" s="143"/>
      <c r="W18" s="143"/>
      <c r="X18" s="143"/>
      <c r="Y18" s="143"/>
      <c r="Z18" s="143"/>
    </row>
    <row r="19" spans="1:26" s="139" customFormat="1" ht="78" customHeight="1" x14ac:dyDescent="0.2">
      <c r="A19" s="259" t="s">
        <v>5</v>
      </c>
      <c r="B19" s="259" t="s">
        <v>88</v>
      </c>
      <c r="C19" s="259" t="s">
        <v>87</v>
      </c>
      <c r="D19" s="259" t="s">
        <v>76</v>
      </c>
      <c r="E19" s="284" t="s">
        <v>86</v>
      </c>
      <c r="F19" s="285"/>
      <c r="G19" s="285"/>
      <c r="H19" s="285"/>
      <c r="I19" s="286"/>
      <c r="J19" s="259" t="s">
        <v>85</v>
      </c>
      <c r="K19" s="259"/>
      <c r="L19" s="259"/>
      <c r="M19" s="259"/>
      <c r="N19" s="259"/>
      <c r="O19" s="259"/>
      <c r="P19" s="140"/>
      <c r="Q19" s="140"/>
      <c r="R19" s="140"/>
      <c r="S19" s="140"/>
      <c r="T19" s="140"/>
      <c r="U19" s="140"/>
      <c r="V19" s="140"/>
      <c r="W19" s="140"/>
    </row>
    <row r="20" spans="1:26" s="139" customFormat="1" ht="51" customHeight="1" x14ac:dyDescent="0.2">
      <c r="A20" s="259"/>
      <c r="B20" s="259"/>
      <c r="C20" s="259"/>
      <c r="D20" s="259"/>
      <c r="E20" s="151" t="s">
        <v>84</v>
      </c>
      <c r="F20" s="151" t="s">
        <v>83</v>
      </c>
      <c r="G20" s="151" t="s">
        <v>82</v>
      </c>
      <c r="H20" s="151" t="s">
        <v>81</v>
      </c>
      <c r="I20" s="151" t="s">
        <v>80</v>
      </c>
      <c r="J20" s="151" t="s">
        <v>79</v>
      </c>
      <c r="K20" s="151" t="s">
        <v>4</v>
      </c>
      <c r="L20" s="192" t="s">
        <v>3</v>
      </c>
      <c r="M20" s="193" t="s">
        <v>229</v>
      </c>
      <c r="N20" s="193" t="s">
        <v>78</v>
      </c>
      <c r="O20" s="193" t="s">
        <v>77</v>
      </c>
      <c r="P20" s="108"/>
      <c r="Q20" s="108"/>
      <c r="R20" s="108"/>
      <c r="S20" s="108"/>
      <c r="T20" s="108"/>
      <c r="U20" s="108"/>
      <c r="V20" s="108"/>
      <c r="W20" s="108"/>
      <c r="X20" s="145"/>
      <c r="Y20" s="145"/>
      <c r="Z20" s="145"/>
    </row>
    <row r="21" spans="1:26" s="139"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8"/>
      <c r="Q21" s="108"/>
      <c r="R21" s="108"/>
      <c r="S21" s="108"/>
      <c r="T21" s="108"/>
      <c r="U21" s="108"/>
      <c r="V21" s="108"/>
      <c r="W21" s="108"/>
      <c r="X21" s="145"/>
      <c r="Y21" s="145"/>
      <c r="Z21" s="145"/>
    </row>
    <row r="22" spans="1:26" s="139" customFormat="1" ht="33" customHeight="1" x14ac:dyDescent="0.2">
      <c r="A22" s="4"/>
      <c r="B22" s="194"/>
      <c r="C22" s="5" t="s">
        <v>477</v>
      </c>
      <c r="D22" s="5"/>
      <c r="E22" s="5"/>
      <c r="F22" s="5"/>
      <c r="G22" s="5"/>
      <c r="H22" s="5"/>
      <c r="I22" s="5"/>
      <c r="J22" s="195"/>
      <c r="K22" s="195"/>
      <c r="L22" s="153"/>
      <c r="M22" s="153"/>
      <c r="N22" s="153"/>
      <c r="O22" s="153"/>
      <c r="P22" s="108"/>
      <c r="Q22" s="108"/>
      <c r="R22" s="108"/>
      <c r="S22" s="108"/>
      <c r="T22" s="108"/>
      <c r="U22" s="108"/>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6"/>
      <c r="K1" s="127" t="s">
        <v>69</v>
      </c>
      <c r="AR1" s="127" t="s">
        <v>69</v>
      </c>
    </row>
    <row r="2" spans="1:44" s="2" customFormat="1" ht="18.75" customHeight="1" x14ac:dyDescent="0.3">
      <c r="A2" s="126"/>
      <c r="K2" s="130" t="s">
        <v>10</v>
      </c>
      <c r="AR2" s="130" t="s">
        <v>10</v>
      </c>
    </row>
    <row r="3" spans="1:44" s="2" customFormat="1" ht="18.75" x14ac:dyDescent="0.3">
      <c r="A3" s="131"/>
      <c r="K3" s="130" t="s">
        <v>68</v>
      </c>
      <c r="AR3" s="130" t="s">
        <v>484</v>
      </c>
    </row>
    <row r="4" spans="1:44" s="2" customFormat="1" ht="18.75" x14ac:dyDescent="0.3">
      <c r="A4" s="131"/>
      <c r="K4" s="130"/>
    </row>
    <row r="5" spans="1:44" s="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1"/>
      <c r="K6" s="130"/>
    </row>
    <row r="7" spans="1:44" s="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7" t="str">
        <f>'1. паспорт местоположение'!A12:C12</f>
        <v>M_TP1600.PR.0056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8"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9" customFormat="1" ht="25.5" customHeight="1" x14ac:dyDescent="0.2">
      <c r="A15"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9"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0" t="s">
        <v>443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97"/>
      <c r="AP19" s="197"/>
      <c r="AQ19" s="197"/>
      <c r="AR19" s="127"/>
    </row>
    <row r="20" spans="1:45" ht="18.75" x14ac:dyDescent="0.3">
      <c r="AO20" s="197"/>
      <c r="AP20" s="197"/>
      <c r="AQ20" s="197"/>
      <c r="AR20" s="130"/>
    </row>
    <row r="21" spans="1:45" ht="20.25" customHeight="1" x14ac:dyDescent="0.3">
      <c r="AO21" s="197"/>
      <c r="AP21" s="197"/>
      <c r="AQ21" s="197"/>
      <c r="AR21" s="130"/>
    </row>
    <row r="22" spans="1:45" s="13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293" t="s">
        <v>315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99"/>
      <c r="AN24" s="199"/>
      <c r="AO24" s="200"/>
      <c r="AP24" s="200"/>
      <c r="AQ24" s="200"/>
      <c r="AR24" s="200"/>
      <c r="AS24" s="201"/>
    </row>
    <row r="25" spans="1:45" ht="12.75" customHeight="1" x14ac:dyDescent="0.25">
      <c r="A25" s="294" t="s">
        <v>314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202"/>
      <c r="AN25" s="297" t="s">
        <v>313</v>
      </c>
      <c r="AO25" s="297"/>
      <c r="AP25" s="297"/>
      <c r="AQ25" s="292"/>
      <c r="AR25" s="292"/>
      <c r="AS25" s="201"/>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202"/>
      <c r="AN26" s="288" t="s">
        <v>311</v>
      </c>
      <c r="AO26" s="289"/>
      <c r="AP26" s="290"/>
      <c r="AQ26" s="288" t="s">
        <v>482</v>
      </c>
      <c r="AR26" s="291"/>
      <c r="AS26" s="201"/>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202"/>
      <c r="AN27" s="288" t="s">
        <v>309</v>
      </c>
      <c r="AO27" s="289"/>
      <c r="AP27" s="290"/>
      <c r="AQ27" s="288" t="s">
        <v>482</v>
      </c>
      <c r="AR27" s="291"/>
      <c r="AS27" s="201"/>
    </row>
    <row r="28" spans="1:45" ht="27.75" customHeight="1" thickBot="1" x14ac:dyDescent="0.3">
      <c r="A28" s="306" t="s">
        <v>308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02"/>
      <c r="AN28" s="310" t="s">
        <v>307</v>
      </c>
      <c r="AO28" s="311"/>
      <c r="AP28" s="312"/>
      <c r="AQ28" s="288" t="s">
        <v>482</v>
      </c>
      <c r="AR28" s="291"/>
      <c r="AS28" s="201"/>
    </row>
    <row r="29" spans="1:45" ht="17.25" customHeight="1" x14ac:dyDescent="0.25">
      <c r="A29" s="298" t="s">
        <v>306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202"/>
      <c r="AN29" s="301"/>
      <c r="AO29" s="302"/>
      <c r="AP29" s="302"/>
      <c r="AQ29" s="288"/>
      <c r="AR29" s="303"/>
      <c r="AS29" s="201"/>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202"/>
      <c r="AS30" s="201"/>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202"/>
      <c r="AN31" s="202"/>
      <c r="AO31" s="25"/>
      <c r="AP31" s="25"/>
      <c r="AQ31" s="25"/>
      <c r="AR31" s="25"/>
      <c r="AS31" s="201"/>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202"/>
      <c r="AN32" s="202"/>
      <c r="AO32" s="202"/>
      <c r="AP32" s="202"/>
      <c r="AQ32" s="202"/>
      <c r="AR32" s="202"/>
      <c r="AS32" s="201"/>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202"/>
      <c r="AN33" s="202"/>
      <c r="AO33" s="202"/>
      <c r="AP33" s="202"/>
      <c r="AQ33" s="202"/>
      <c r="AR33" s="202"/>
      <c r="AS33" s="201"/>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202"/>
      <c r="AN34" s="202"/>
      <c r="AO34" s="202"/>
      <c r="AP34" s="202"/>
      <c r="AQ34" s="202"/>
      <c r="AR34" s="202"/>
      <c r="AS34" s="20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202"/>
      <c r="AN35" s="202"/>
      <c r="AO35" s="202"/>
      <c r="AP35" s="202"/>
      <c r="AQ35" s="202"/>
      <c r="AR35" s="202"/>
      <c r="AS35" s="201"/>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202"/>
      <c r="AN36" s="202"/>
      <c r="AO36" s="202"/>
      <c r="AP36" s="202"/>
      <c r="AQ36" s="202"/>
      <c r="AR36" s="202"/>
      <c r="AS36" s="201"/>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202"/>
      <c r="AN37" s="202"/>
      <c r="AO37" s="202"/>
      <c r="AP37" s="202"/>
      <c r="AQ37" s="202"/>
      <c r="AR37" s="202"/>
      <c r="AS37" s="201"/>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202"/>
      <c r="AN38" s="202"/>
      <c r="AO38" s="202"/>
      <c r="AP38" s="202"/>
      <c r="AQ38" s="202"/>
      <c r="AR38" s="202"/>
      <c r="AS38" s="201"/>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202"/>
      <c r="AN39" s="202"/>
      <c r="AO39" s="202"/>
      <c r="AP39" s="202"/>
      <c r="AQ39" s="202"/>
      <c r="AR39" s="202"/>
      <c r="AS39" s="201"/>
    </row>
    <row r="40" spans="1:45" ht="17.25" customHeight="1" x14ac:dyDescent="0.25">
      <c r="A40" s="294" t="s">
        <v>299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202"/>
      <c r="AN40" s="202"/>
      <c r="AO40" s="202"/>
      <c r="AP40" s="202"/>
      <c r="AQ40" s="202"/>
      <c r="AR40" s="202"/>
      <c r="AS40" s="201"/>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202"/>
      <c r="AN41" s="202"/>
      <c r="AO41" s="202"/>
      <c r="AP41" s="202"/>
      <c r="AQ41" s="202"/>
      <c r="AR41" s="202"/>
      <c r="AS41" s="201"/>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202"/>
      <c r="AN42" s="202"/>
      <c r="AO42" s="202"/>
      <c r="AP42" s="202"/>
      <c r="AQ42" s="202"/>
      <c r="AR42" s="202"/>
      <c r="AS42" s="201"/>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202"/>
      <c r="AN43" s="202"/>
      <c r="AO43" s="202"/>
      <c r="AP43" s="202"/>
      <c r="AQ43" s="202"/>
      <c r="AR43" s="202"/>
      <c r="AS43" s="201"/>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202"/>
      <c r="AN44" s="202"/>
      <c r="AO44" s="202"/>
      <c r="AP44" s="202"/>
      <c r="AQ44" s="202"/>
      <c r="AR44" s="202"/>
      <c r="AS44" s="201"/>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202"/>
      <c r="AN45" s="202"/>
      <c r="AO45" s="202"/>
      <c r="AP45" s="202"/>
      <c r="AQ45" s="202"/>
      <c r="AR45" s="202"/>
      <c r="AS45" s="201"/>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202"/>
      <c r="AN46" s="202"/>
      <c r="AO46" s="202"/>
      <c r="AP46" s="202"/>
      <c r="AQ46" s="202"/>
      <c r="AR46" s="202"/>
      <c r="AS46" s="201"/>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4</v>
      </c>
      <c r="AL47" s="296"/>
      <c r="AM47" s="296" t="s">
        <v>273</v>
      </c>
      <c r="AN47" s="296"/>
      <c r="AO47" s="111" t="s">
        <v>272</v>
      </c>
      <c r="AP47" s="111" t="s">
        <v>271</v>
      </c>
      <c r="AQ47" s="201"/>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2"/>
      <c r="AP48" s="112"/>
      <c r="AQ48" s="201"/>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2"/>
      <c r="AP49" s="112"/>
      <c r="AQ49" s="201"/>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3"/>
      <c r="AP50" s="113"/>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4</v>
      </c>
      <c r="AL52" s="296"/>
      <c r="AM52" s="296" t="s">
        <v>273</v>
      </c>
      <c r="AN52" s="296"/>
      <c r="AO52" s="111" t="s">
        <v>272</v>
      </c>
      <c r="AP52" s="111" t="s">
        <v>271</v>
      </c>
      <c r="AQ52" s="201"/>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4"/>
      <c r="AP53" s="114"/>
      <c r="AQ53" s="201"/>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2"/>
      <c r="AP54" s="112"/>
      <c r="AQ54" s="201"/>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2"/>
      <c r="AP55" s="112"/>
      <c r="AQ55" s="201"/>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3"/>
      <c r="AP56" s="113"/>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10"/>
      <c r="AP57" s="110"/>
      <c r="AQ57" s="199"/>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4</v>
      </c>
      <c r="AL58" s="296"/>
      <c r="AM58" s="296" t="s">
        <v>273</v>
      </c>
      <c r="AN58" s="296"/>
      <c r="AO58" s="111" t="s">
        <v>272</v>
      </c>
      <c r="AP58" s="111" t="s">
        <v>271</v>
      </c>
      <c r="AQ58" s="201"/>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5"/>
      <c r="AP59" s="115"/>
      <c r="AQ59" s="208"/>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2"/>
      <c r="AP60" s="112"/>
      <c r="AQ60" s="201"/>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2"/>
      <c r="AP61" s="112"/>
      <c r="AQ61" s="201"/>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2"/>
      <c r="AP62" s="112"/>
      <c r="AQ62" s="20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2"/>
      <c r="AP63" s="112"/>
      <c r="AQ63" s="20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2"/>
      <c r="AP64" s="112"/>
      <c r="AQ64" s="201"/>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2"/>
      <c r="AP65" s="112"/>
      <c r="AQ65" s="201"/>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6"/>
      <c r="AP66" s="116"/>
      <c r="AQ66" s="208"/>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2"/>
      <c r="AP67" s="112"/>
      <c r="AQ67" s="201"/>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6"/>
      <c r="AP68" s="116"/>
      <c r="AQ68" s="208"/>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2"/>
      <c r="AP69" s="112"/>
      <c r="AQ69" s="201"/>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6"/>
      <c r="AP70" s="116"/>
      <c r="AQ70" s="208"/>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2"/>
      <c r="AP71" s="112"/>
      <c r="AQ71" s="201"/>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7"/>
      <c r="AP72" s="117"/>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10"/>
      <c r="AP73" s="110"/>
      <c r="AQ73" s="199"/>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4</v>
      </c>
      <c r="AL74" s="296"/>
      <c r="AM74" s="296" t="s">
        <v>273</v>
      </c>
      <c r="AN74" s="296"/>
      <c r="AO74" s="111" t="s">
        <v>272</v>
      </c>
      <c r="AP74" s="111" t="s">
        <v>271</v>
      </c>
      <c r="AQ74" s="201"/>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8"/>
      <c r="AP75" s="118"/>
      <c r="AQ75" s="208"/>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19"/>
      <c r="AP76" s="119"/>
      <c r="AQ76" s="201"/>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19"/>
      <c r="AP77" s="119"/>
      <c r="AQ77" s="201"/>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19"/>
      <c r="AP78" s="119"/>
      <c r="AQ78" s="201"/>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19"/>
      <c r="AP79" s="119"/>
      <c r="AQ79" s="201"/>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19"/>
      <c r="AP80" s="119"/>
      <c r="AQ80" s="201"/>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19"/>
      <c r="AP81" s="119"/>
      <c r="AQ81" s="201"/>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19"/>
      <c r="AP82" s="119"/>
      <c r="AQ82" s="201"/>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8"/>
      <c r="AP83" s="118"/>
      <c r="AQ83" s="208"/>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8"/>
      <c r="AP84" s="118"/>
      <c r="AQ84" s="208"/>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19"/>
      <c r="AP85" s="119"/>
      <c r="AQ85" s="199"/>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8"/>
      <c r="AP86" s="118"/>
      <c r="AQ86" s="208"/>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8"/>
      <c r="AP87" s="118"/>
      <c r="AQ87" s="208"/>
    </row>
    <row r="88" spans="1:45" ht="14.25" customHeight="1" x14ac:dyDescent="0.25">
      <c r="A88" s="345" t="s">
        <v>257</v>
      </c>
      <c r="B88" s="346"/>
      <c r="C88" s="346"/>
      <c r="D88" s="347"/>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8"/>
      <c r="AL88" s="349"/>
      <c r="AM88" s="350"/>
      <c r="AN88" s="351"/>
      <c r="AO88" s="118"/>
      <c r="AP88" s="118"/>
      <c r="AQ88" s="208"/>
    </row>
    <row r="89" spans="1:45" x14ac:dyDescent="0.25">
      <c r="A89" s="345" t="s">
        <v>256</v>
      </c>
      <c r="B89" s="346"/>
      <c r="C89" s="346"/>
      <c r="D89" s="347"/>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8"/>
      <c r="AL89" s="349"/>
      <c r="AM89" s="350"/>
      <c r="AN89" s="351"/>
      <c r="AO89" s="118"/>
      <c r="AP89" s="118"/>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41"/>
      <c r="AL90" s="342"/>
      <c r="AM90" s="343"/>
      <c r="AN90" s="344"/>
      <c r="AO90" s="24"/>
      <c r="AP90" s="24"/>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90" zoomScaleSheetLayoutView="90" workbookViewId="0">
      <selection activeCell="D51" sqref="D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69</v>
      </c>
    </row>
    <row r="2" spans="1:44" ht="18.75" x14ac:dyDescent="0.3">
      <c r="L2" s="130" t="s">
        <v>10</v>
      </c>
    </row>
    <row r="3" spans="1:44" ht="18.75" x14ac:dyDescent="0.3">
      <c r="L3" s="130" t="s">
        <v>68</v>
      </c>
    </row>
    <row r="4" spans="1:44" ht="18.75" x14ac:dyDescent="0.3">
      <c r="K4" s="130"/>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
        <v>499</v>
      </c>
      <c r="B9" s="257"/>
      <c r="C9" s="257"/>
      <c r="D9" s="257"/>
      <c r="E9" s="257"/>
      <c r="F9" s="257"/>
      <c r="G9" s="257"/>
      <c r="H9" s="257"/>
      <c r="I9" s="257"/>
      <c r="J9" s="257"/>
      <c r="K9" s="257"/>
      <c r="L9" s="25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
        <v>542</v>
      </c>
      <c r="B12" s="257"/>
      <c r="C12" s="257"/>
      <c r="D12" s="257"/>
      <c r="E12" s="257"/>
      <c r="F12" s="257"/>
      <c r="G12" s="257"/>
      <c r="H12" s="257"/>
      <c r="I12" s="257"/>
      <c r="J12" s="257"/>
      <c r="K12" s="257"/>
      <c r="L12" s="257"/>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25.5" customHeight="1" x14ac:dyDescent="0.25">
      <c r="A15" s="254" t="s">
        <v>543</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233"/>
    </row>
    <row r="18" spans="1:12" x14ac:dyDescent="0.25">
      <c r="K18" s="8"/>
    </row>
    <row r="19" spans="1:12" ht="15.75" customHeight="1" x14ac:dyDescent="0.25">
      <c r="A19" s="352" t="s">
        <v>444</v>
      </c>
      <c r="B19" s="352"/>
      <c r="C19" s="352"/>
      <c r="D19" s="352"/>
      <c r="E19" s="352"/>
      <c r="F19" s="352"/>
      <c r="G19" s="352"/>
      <c r="H19" s="352"/>
      <c r="I19" s="352"/>
      <c r="J19" s="352"/>
      <c r="K19" s="352"/>
      <c r="L19" s="352"/>
    </row>
    <row r="20" spans="1:12" x14ac:dyDescent="0.25">
      <c r="A20" s="87"/>
      <c r="B20" s="87"/>
      <c r="C20" s="216"/>
      <c r="D20" s="216"/>
      <c r="E20" s="216"/>
      <c r="F20" s="216"/>
      <c r="G20" s="216"/>
      <c r="H20" s="216"/>
      <c r="I20" s="216"/>
      <c r="J20" s="216"/>
      <c r="K20" s="216"/>
      <c r="L20" s="216"/>
    </row>
    <row r="21" spans="1:12" ht="28.5" customHeight="1" x14ac:dyDescent="0.25">
      <c r="A21" s="353" t="s">
        <v>220</v>
      </c>
      <c r="B21" s="353" t="s">
        <v>219</v>
      </c>
      <c r="C21" s="359" t="s">
        <v>378</v>
      </c>
      <c r="D21" s="359"/>
      <c r="E21" s="359"/>
      <c r="F21" s="359"/>
      <c r="G21" s="359"/>
      <c r="H21" s="359"/>
      <c r="I21" s="354" t="s">
        <v>218</v>
      </c>
      <c r="J21" s="356" t="s">
        <v>380</v>
      </c>
      <c r="K21" s="353" t="s">
        <v>217</v>
      </c>
      <c r="L21" s="355" t="s">
        <v>379</v>
      </c>
    </row>
    <row r="22" spans="1:12" ht="58.5" customHeight="1" x14ac:dyDescent="0.25">
      <c r="A22" s="353"/>
      <c r="B22" s="353"/>
      <c r="C22" s="360" t="s">
        <v>2</v>
      </c>
      <c r="D22" s="360"/>
      <c r="E22" s="49"/>
      <c r="F22" s="50"/>
      <c r="G22" s="361" t="s">
        <v>1</v>
      </c>
      <c r="H22" s="362"/>
      <c r="I22" s="354"/>
      <c r="J22" s="357"/>
      <c r="K22" s="353"/>
      <c r="L22" s="355"/>
    </row>
    <row r="23" spans="1:12" ht="47.25" x14ac:dyDescent="0.25">
      <c r="A23" s="353"/>
      <c r="B23" s="353"/>
      <c r="C23" s="18" t="s">
        <v>216</v>
      </c>
      <c r="D23" s="18" t="s">
        <v>215</v>
      </c>
      <c r="E23" s="18" t="s">
        <v>216</v>
      </c>
      <c r="F23" s="18" t="s">
        <v>215</v>
      </c>
      <c r="G23" s="18" t="s">
        <v>216</v>
      </c>
      <c r="H23" s="18" t="s">
        <v>215</v>
      </c>
      <c r="I23" s="354"/>
      <c r="J23" s="358"/>
      <c r="K23" s="353"/>
      <c r="L23" s="355"/>
    </row>
    <row r="24" spans="1:12" x14ac:dyDescent="0.25">
      <c r="A24" s="234">
        <v>1</v>
      </c>
      <c r="B24" s="234">
        <v>2</v>
      </c>
      <c r="C24" s="18">
        <v>3</v>
      </c>
      <c r="D24" s="18">
        <v>4</v>
      </c>
      <c r="E24" s="18">
        <v>5</v>
      </c>
      <c r="F24" s="18">
        <v>6</v>
      </c>
      <c r="G24" s="18">
        <v>7</v>
      </c>
      <c r="H24" s="18">
        <v>8</v>
      </c>
      <c r="I24" s="18">
        <v>9</v>
      </c>
      <c r="J24" s="18">
        <v>10</v>
      </c>
      <c r="K24" s="18">
        <v>11</v>
      </c>
      <c r="L24" s="18">
        <v>12</v>
      </c>
    </row>
    <row r="25" spans="1:12" x14ac:dyDescent="0.25">
      <c r="A25" s="18">
        <v>1</v>
      </c>
      <c r="B25" s="217" t="s">
        <v>214</v>
      </c>
      <c r="C25" s="17"/>
      <c r="D25" s="17"/>
      <c r="E25" s="17"/>
      <c r="F25" s="17"/>
      <c r="G25" s="17"/>
      <c r="H25" s="17"/>
      <c r="I25" s="17"/>
      <c r="J25" s="17"/>
      <c r="K25" s="14"/>
      <c r="L25" s="22"/>
    </row>
    <row r="26" spans="1:12" ht="21.75" customHeight="1" x14ac:dyDescent="0.25">
      <c r="A26" s="18" t="s">
        <v>213</v>
      </c>
      <c r="B26" s="218" t="s">
        <v>385</v>
      </c>
      <c r="C26" s="236" t="s">
        <v>480</v>
      </c>
      <c r="D26" s="236" t="s">
        <v>480</v>
      </c>
      <c r="E26" s="236" t="s">
        <v>482</v>
      </c>
      <c r="F26" s="236" t="s">
        <v>482</v>
      </c>
      <c r="G26" s="236" t="s">
        <v>480</v>
      </c>
      <c r="H26" s="236" t="s">
        <v>480</v>
      </c>
      <c r="I26" s="17"/>
      <c r="J26" s="17"/>
      <c r="K26" s="14"/>
      <c r="L26" s="14"/>
    </row>
    <row r="27" spans="1:12" s="10" customFormat="1" ht="39" customHeight="1" x14ac:dyDescent="0.25">
      <c r="A27" s="18" t="s">
        <v>212</v>
      </c>
      <c r="B27" s="218" t="s">
        <v>387</v>
      </c>
      <c r="C27" s="236" t="s">
        <v>480</v>
      </c>
      <c r="D27" s="236" t="s">
        <v>480</v>
      </c>
      <c r="E27" s="236" t="s">
        <v>482</v>
      </c>
      <c r="F27" s="236" t="s">
        <v>482</v>
      </c>
      <c r="G27" s="236" t="s">
        <v>480</v>
      </c>
      <c r="H27" s="236" t="s">
        <v>480</v>
      </c>
      <c r="I27" s="17"/>
      <c r="J27" s="17"/>
      <c r="K27" s="14"/>
      <c r="L27" s="14"/>
    </row>
    <row r="28" spans="1:12" s="10" customFormat="1" ht="70.5" customHeight="1" x14ac:dyDescent="0.25">
      <c r="A28" s="18" t="s">
        <v>386</v>
      </c>
      <c r="B28" s="218" t="s">
        <v>391</v>
      </c>
      <c r="C28" s="236" t="s">
        <v>480</v>
      </c>
      <c r="D28" s="236" t="s">
        <v>480</v>
      </c>
      <c r="E28" s="236"/>
      <c r="F28" s="236"/>
      <c r="G28" s="236" t="s">
        <v>480</v>
      </c>
      <c r="H28" s="236" t="s">
        <v>480</v>
      </c>
      <c r="I28" s="17"/>
      <c r="J28" s="17"/>
      <c r="K28" s="14"/>
      <c r="L28" s="14"/>
    </row>
    <row r="29" spans="1:12" s="10" customFormat="1" ht="54" customHeight="1" x14ac:dyDescent="0.25">
      <c r="A29" s="18" t="s">
        <v>211</v>
      </c>
      <c r="B29" s="218" t="s">
        <v>390</v>
      </c>
      <c r="C29" s="236" t="s">
        <v>480</v>
      </c>
      <c r="D29" s="236" t="s">
        <v>480</v>
      </c>
      <c r="E29" s="236"/>
      <c r="F29" s="236"/>
      <c r="G29" s="236" t="s">
        <v>480</v>
      </c>
      <c r="H29" s="236" t="s">
        <v>480</v>
      </c>
      <c r="I29" s="17"/>
      <c r="J29" s="17"/>
      <c r="K29" s="14"/>
      <c r="L29" s="14"/>
    </row>
    <row r="30" spans="1:12" s="10" customFormat="1" ht="42" customHeight="1" x14ac:dyDescent="0.25">
      <c r="A30" s="18" t="s">
        <v>210</v>
      </c>
      <c r="B30" s="218" t="s">
        <v>392</v>
      </c>
      <c r="C30" s="236" t="s">
        <v>480</v>
      </c>
      <c r="D30" s="236" t="s">
        <v>480</v>
      </c>
      <c r="E30" s="236"/>
      <c r="F30" s="236"/>
      <c r="G30" s="236" t="s">
        <v>480</v>
      </c>
      <c r="H30" s="236" t="s">
        <v>480</v>
      </c>
      <c r="I30" s="17"/>
      <c r="J30" s="17"/>
      <c r="K30" s="14"/>
      <c r="L30" s="14"/>
    </row>
    <row r="31" spans="1:12" s="10" customFormat="1" ht="37.5" customHeight="1" x14ac:dyDescent="0.25">
      <c r="A31" s="18" t="s">
        <v>209</v>
      </c>
      <c r="B31" s="219" t="s">
        <v>388</v>
      </c>
      <c r="C31" s="95">
        <v>45809</v>
      </c>
      <c r="D31" s="95">
        <v>45839</v>
      </c>
      <c r="E31" s="236"/>
      <c r="F31" s="236"/>
      <c r="G31" s="95">
        <v>45809</v>
      </c>
      <c r="H31" s="95">
        <v>45839</v>
      </c>
      <c r="I31" s="17"/>
      <c r="J31" s="17"/>
      <c r="K31" s="14"/>
      <c r="L31" s="14"/>
    </row>
    <row r="32" spans="1:12" s="10" customFormat="1" ht="31.5" x14ac:dyDescent="0.25">
      <c r="A32" s="18" t="s">
        <v>207</v>
      </c>
      <c r="B32" s="219" t="s">
        <v>393</v>
      </c>
      <c r="C32" s="95">
        <v>45901</v>
      </c>
      <c r="D32" s="95">
        <v>45931</v>
      </c>
      <c r="E32" s="236"/>
      <c r="F32" s="236"/>
      <c r="G32" s="95">
        <v>45901</v>
      </c>
      <c r="H32" s="95">
        <v>45931</v>
      </c>
      <c r="I32" s="17"/>
      <c r="J32" s="17"/>
      <c r="K32" s="14"/>
      <c r="L32" s="14"/>
    </row>
    <row r="33" spans="1:12" s="10" customFormat="1" ht="37.5" customHeight="1" x14ac:dyDescent="0.25">
      <c r="A33" s="18" t="s">
        <v>404</v>
      </c>
      <c r="B33" s="219" t="s">
        <v>324</v>
      </c>
      <c r="C33" s="236" t="s">
        <v>480</v>
      </c>
      <c r="D33" s="236" t="s">
        <v>480</v>
      </c>
      <c r="E33" s="236"/>
      <c r="F33" s="236"/>
      <c r="G33" s="236" t="s">
        <v>480</v>
      </c>
      <c r="H33" s="236" t="s">
        <v>480</v>
      </c>
      <c r="I33" s="17"/>
      <c r="J33" s="17"/>
      <c r="K33" s="14"/>
      <c r="L33" s="14"/>
    </row>
    <row r="34" spans="1:12" s="10" customFormat="1" ht="47.25" customHeight="1" x14ac:dyDescent="0.25">
      <c r="A34" s="18" t="s">
        <v>405</v>
      </c>
      <c r="B34" s="219" t="s">
        <v>397</v>
      </c>
      <c r="C34" s="236" t="s">
        <v>480</v>
      </c>
      <c r="D34" s="236" t="s">
        <v>480</v>
      </c>
      <c r="E34" s="237"/>
      <c r="F34" s="237"/>
      <c r="G34" s="236" t="s">
        <v>480</v>
      </c>
      <c r="H34" s="236" t="s">
        <v>480</v>
      </c>
      <c r="I34" s="16"/>
      <c r="J34" s="16"/>
      <c r="K34" s="16"/>
      <c r="L34" s="14"/>
    </row>
    <row r="35" spans="1:12" s="10" customFormat="1" ht="49.5" customHeight="1" x14ac:dyDescent="0.25">
      <c r="A35" s="18" t="s">
        <v>406</v>
      </c>
      <c r="B35" s="219" t="s">
        <v>208</v>
      </c>
      <c r="C35" s="95">
        <v>45992</v>
      </c>
      <c r="D35" s="95">
        <v>46016</v>
      </c>
      <c r="E35" s="237"/>
      <c r="F35" s="237"/>
      <c r="G35" s="95">
        <v>45992</v>
      </c>
      <c r="H35" s="95">
        <v>46016</v>
      </c>
      <c r="I35" s="16"/>
      <c r="J35" s="16"/>
      <c r="K35" s="16"/>
      <c r="L35" s="14"/>
    </row>
    <row r="36" spans="1:12" ht="37.5" customHeight="1" x14ac:dyDescent="0.25">
      <c r="A36" s="18" t="s">
        <v>407</v>
      </c>
      <c r="B36" s="219" t="s">
        <v>389</v>
      </c>
      <c r="C36" s="236" t="s">
        <v>480</v>
      </c>
      <c r="D36" s="236" t="s">
        <v>480</v>
      </c>
      <c r="E36" s="238"/>
      <c r="F36" s="239"/>
      <c r="G36" s="236" t="s">
        <v>480</v>
      </c>
      <c r="H36" s="236" t="s">
        <v>480</v>
      </c>
      <c r="I36" s="15"/>
      <c r="J36" s="15"/>
      <c r="K36" s="14"/>
      <c r="L36" s="14"/>
    </row>
    <row r="37" spans="1:12" x14ac:dyDescent="0.25">
      <c r="A37" s="18" t="s">
        <v>408</v>
      </c>
      <c r="B37" s="219" t="s">
        <v>206</v>
      </c>
      <c r="C37" s="95">
        <v>45935</v>
      </c>
      <c r="D37" s="95">
        <v>45991</v>
      </c>
      <c r="E37" s="238"/>
      <c r="F37" s="239"/>
      <c r="G37" s="95">
        <v>45935</v>
      </c>
      <c r="H37" s="95">
        <v>45991</v>
      </c>
      <c r="I37" s="15"/>
      <c r="J37" s="15"/>
      <c r="K37" s="14"/>
      <c r="L37" s="14"/>
    </row>
    <row r="38" spans="1:12" x14ac:dyDescent="0.25">
      <c r="A38" s="18" t="s">
        <v>501</v>
      </c>
      <c r="B38" s="217" t="s">
        <v>205</v>
      </c>
      <c r="C38" s="240"/>
      <c r="D38" s="240"/>
      <c r="E38" s="240"/>
      <c r="F38" s="240"/>
      <c r="G38" s="240"/>
      <c r="H38" s="240"/>
      <c r="I38" s="14"/>
      <c r="J38" s="14"/>
      <c r="K38" s="14"/>
      <c r="L38" s="14"/>
    </row>
    <row r="39" spans="1:12" ht="63" x14ac:dyDescent="0.25">
      <c r="A39" s="18">
        <v>2</v>
      </c>
      <c r="B39" s="219" t="s">
        <v>394</v>
      </c>
      <c r="C39" s="94">
        <v>46082</v>
      </c>
      <c r="D39" s="94">
        <v>46113</v>
      </c>
      <c r="E39" s="90"/>
      <c r="F39" s="90"/>
      <c r="G39" s="94">
        <v>46082</v>
      </c>
      <c r="H39" s="94">
        <v>46113</v>
      </c>
      <c r="I39" s="91"/>
      <c r="J39" s="14"/>
      <c r="K39" s="14"/>
      <c r="L39" s="14"/>
    </row>
    <row r="40" spans="1:12" ht="33.75" customHeight="1" x14ac:dyDescent="0.25">
      <c r="A40" s="18" t="s">
        <v>204</v>
      </c>
      <c r="B40" s="219" t="s">
        <v>396</v>
      </c>
      <c r="C40" s="94">
        <v>46113</v>
      </c>
      <c r="D40" s="95">
        <v>46143</v>
      </c>
      <c r="E40" s="90"/>
      <c r="F40" s="90"/>
      <c r="G40" s="94">
        <v>46113</v>
      </c>
      <c r="H40" s="95">
        <v>46143</v>
      </c>
      <c r="I40" s="91"/>
      <c r="J40" s="88"/>
      <c r="K40" s="14"/>
      <c r="L40" s="14"/>
    </row>
    <row r="41" spans="1:12" ht="63" customHeight="1" x14ac:dyDescent="0.25">
      <c r="A41" s="18" t="s">
        <v>203</v>
      </c>
      <c r="B41" s="217" t="s">
        <v>475</v>
      </c>
      <c r="C41" s="90"/>
      <c r="D41" s="90"/>
      <c r="E41" s="90"/>
      <c r="F41" s="90"/>
      <c r="G41" s="90"/>
      <c r="H41" s="90"/>
      <c r="I41" s="90"/>
      <c r="J41" s="14"/>
      <c r="K41" s="14"/>
      <c r="L41" s="14"/>
    </row>
    <row r="42" spans="1:12" ht="58.5" customHeight="1" x14ac:dyDescent="0.25">
      <c r="A42" s="18">
        <v>3</v>
      </c>
      <c r="B42" s="219" t="s">
        <v>395</v>
      </c>
      <c r="C42" s="90" t="s">
        <v>480</v>
      </c>
      <c r="D42" s="236" t="s">
        <v>480</v>
      </c>
      <c r="E42" s="90"/>
      <c r="F42" s="90"/>
      <c r="G42" s="90" t="s">
        <v>480</v>
      </c>
      <c r="H42" s="236" t="s">
        <v>480</v>
      </c>
      <c r="I42" s="90"/>
      <c r="J42" s="14"/>
      <c r="K42" s="14"/>
      <c r="L42" s="14"/>
    </row>
    <row r="43" spans="1:12" ht="34.5" customHeight="1" x14ac:dyDescent="0.25">
      <c r="A43" s="18" t="s">
        <v>202</v>
      </c>
      <c r="B43" s="219" t="s">
        <v>200</v>
      </c>
      <c r="C43" s="95">
        <v>46174</v>
      </c>
      <c r="D43" s="94">
        <v>46218</v>
      </c>
      <c r="E43" s="90"/>
      <c r="F43" s="90"/>
      <c r="G43" s="95">
        <v>46174</v>
      </c>
      <c r="H43" s="94">
        <v>46218</v>
      </c>
      <c r="I43" s="91"/>
      <c r="J43" s="14"/>
      <c r="K43" s="14"/>
      <c r="L43" s="14"/>
    </row>
    <row r="44" spans="1:12" ht="24.75" customHeight="1" x14ac:dyDescent="0.25">
      <c r="A44" s="18" t="s">
        <v>201</v>
      </c>
      <c r="B44" s="219" t="s">
        <v>198</v>
      </c>
      <c r="C44" s="94">
        <v>46204</v>
      </c>
      <c r="D44" s="94">
        <v>46296</v>
      </c>
      <c r="E44" s="90"/>
      <c r="F44" s="90"/>
      <c r="G44" s="94">
        <v>46204</v>
      </c>
      <c r="H44" s="94">
        <v>46296</v>
      </c>
      <c r="I44" s="91"/>
      <c r="J44" s="14"/>
      <c r="K44" s="14"/>
      <c r="L44" s="14"/>
    </row>
    <row r="45" spans="1:12" ht="90.75" customHeight="1" x14ac:dyDescent="0.25">
      <c r="A45" s="18" t="s">
        <v>199</v>
      </c>
      <c r="B45" s="219" t="s">
        <v>400</v>
      </c>
      <c r="C45" s="236" t="s">
        <v>480</v>
      </c>
      <c r="D45" s="236" t="s">
        <v>480</v>
      </c>
      <c r="E45" s="240"/>
      <c r="F45" s="240"/>
      <c r="G45" s="236" t="s">
        <v>480</v>
      </c>
      <c r="H45" s="236" t="s">
        <v>480</v>
      </c>
      <c r="I45" s="14"/>
      <c r="J45" s="14"/>
      <c r="K45" s="14"/>
      <c r="L45" s="14"/>
    </row>
    <row r="46" spans="1:12" ht="167.25" customHeight="1" x14ac:dyDescent="0.25">
      <c r="A46" s="18" t="s">
        <v>197</v>
      </c>
      <c r="B46" s="219" t="s">
        <v>398</v>
      </c>
      <c r="C46" s="236" t="s">
        <v>480</v>
      </c>
      <c r="D46" s="236" t="s">
        <v>480</v>
      </c>
      <c r="E46" s="240"/>
      <c r="F46" s="240"/>
      <c r="G46" s="236" t="s">
        <v>480</v>
      </c>
      <c r="H46" s="236" t="s">
        <v>480</v>
      </c>
      <c r="I46" s="14"/>
      <c r="J46" s="14"/>
      <c r="K46" s="14"/>
      <c r="L46" s="14"/>
    </row>
    <row r="47" spans="1:12" ht="30.75" customHeight="1" x14ac:dyDescent="0.25">
      <c r="A47" s="18" t="s">
        <v>195</v>
      </c>
      <c r="B47" s="219" t="s">
        <v>196</v>
      </c>
      <c r="C47" s="94">
        <v>46280</v>
      </c>
      <c r="D47" s="94">
        <v>46310</v>
      </c>
      <c r="E47" s="90"/>
      <c r="F47" s="90"/>
      <c r="G47" s="94">
        <v>46280</v>
      </c>
      <c r="H47" s="94">
        <v>46310</v>
      </c>
      <c r="I47" s="14"/>
      <c r="J47" s="14"/>
      <c r="K47" s="14"/>
      <c r="L47" s="14"/>
    </row>
    <row r="48" spans="1:12" ht="37.5" customHeight="1" x14ac:dyDescent="0.25">
      <c r="A48" s="18" t="s">
        <v>502</v>
      </c>
      <c r="B48" s="217" t="s">
        <v>194</v>
      </c>
      <c r="C48" s="90"/>
      <c r="D48" s="90"/>
      <c r="E48" s="90"/>
      <c r="F48" s="90"/>
      <c r="G48" s="90"/>
      <c r="H48" s="90"/>
      <c r="I48" s="14"/>
      <c r="J48" s="14"/>
      <c r="K48" s="14"/>
      <c r="L48" s="14"/>
    </row>
    <row r="49" spans="1:12" ht="35.25" customHeight="1" x14ac:dyDescent="0.25">
      <c r="A49" s="18">
        <v>4</v>
      </c>
      <c r="B49" s="219" t="s">
        <v>192</v>
      </c>
      <c r="C49" s="95">
        <v>46310</v>
      </c>
      <c r="D49" s="95">
        <v>46327</v>
      </c>
      <c r="E49" s="90"/>
      <c r="F49" s="90"/>
      <c r="G49" s="95">
        <v>46310</v>
      </c>
      <c r="H49" s="95">
        <v>46327</v>
      </c>
      <c r="I49" s="14"/>
      <c r="J49" s="14"/>
      <c r="K49" s="14"/>
      <c r="L49" s="14"/>
    </row>
    <row r="50" spans="1:12" ht="86.25" customHeight="1" x14ac:dyDescent="0.25">
      <c r="A50" s="18" t="s">
        <v>193</v>
      </c>
      <c r="B50" s="219" t="s">
        <v>399</v>
      </c>
      <c r="C50" s="94">
        <v>46331</v>
      </c>
      <c r="D50" s="94">
        <v>46351</v>
      </c>
      <c r="E50" s="90"/>
      <c r="F50" s="90"/>
      <c r="G50" s="94">
        <v>46331</v>
      </c>
      <c r="H50" s="94">
        <v>46351</v>
      </c>
      <c r="I50" s="14"/>
      <c r="J50" s="14"/>
      <c r="K50" s="14"/>
      <c r="L50" s="14"/>
    </row>
    <row r="51" spans="1:12" ht="77.25" customHeight="1" x14ac:dyDescent="0.25">
      <c r="A51" s="18" t="s">
        <v>191</v>
      </c>
      <c r="B51" s="219" t="s">
        <v>401</v>
      </c>
      <c r="C51" s="90" t="s">
        <v>480</v>
      </c>
      <c r="D51" s="236" t="s">
        <v>480</v>
      </c>
      <c r="E51" s="90"/>
      <c r="F51" s="90"/>
      <c r="G51" s="90" t="s">
        <v>480</v>
      </c>
      <c r="H51" s="236" t="s">
        <v>480</v>
      </c>
      <c r="I51" s="14"/>
      <c r="J51" s="14"/>
      <c r="K51" s="14"/>
      <c r="L51" s="14"/>
    </row>
    <row r="52" spans="1:12" ht="71.25" customHeight="1" x14ac:dyDescent="0.25">
      <c r="A52" s="18" t="s">
        <v>189</v>
      </c>
      <c r="B52" s="219" t="s">
        <v>190</v>
      </c>
      <c r="C52" s="90" t="s">
        <v>480</v>
      </c>
      <c r="D52" s="236" t="s">
        <v>480</v>
      </c>
      <c r="E52" s="90"/>
      <c r="F52" s="90"/>
      <c r="G52" s="90" t="s">
        <v>480</v>
      </c>
      <c r="H52" s="236" t="s">
        <v>480</v>
      </c>
      <c r="I52" s="14"/>
      <c r="J52" s="14"/>
      <c r="K52" s="14"/>
      <c r="L52" s="14"/>
    </row>
    <row r="53" spans="1:12" ht="48" customHeight="1" x14ac:dyDescent="0.25">
      <c r="A53" s="18" t="s">
        <v>187</v>
      </c>
      <c r="B53" s="52" t="s">
        <v>402</v>
      </c>
      <c r="C53" s="94">
        <v>46351</v>
      </c>
      <c r="D53" s="94">
        <v>46366</v>
      </c>
      <c r="E53" s="90"/>
      <c r="F53" s="90"/>
      <c r="G53" s="94">
        <v>46351</v>
      </c>
      <c r="H53" s="94">
        <v>46366</v>
      </c>
      <c r="I53" s="88"/>
      <c r="J53" s="88"/>
      <c r="K53" s="14"/>
      <c r="L53" s="14"/>
    </row>
    <row r="54" spans="1:12" ht="46.5" customHeight="1" x14ac:dyDescent="0.25">
      <c r="A54" s="18" t="s">
        <v>403</v>
      </c>
      <c r="B54" s="219" t="s">
        <v>188</v>
      </c>
      <c r="C54" s="90" t="s">
        <v>480</v>
      </c>
      <c r="D54" s="236" t="s">
        <v>480</v>
      </c>
      <c r="E54" s="90"/>
      <c r="F54" s="90"/>
      <c r="G54" s="90" t="s">
        <v>480</v>
      </c>
      <c r="H54" s="236"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F49" sqref="F4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27" t="s">
        <v>69</v>
      </c>
    </row>
    <row r="2" spans="1:29" ht="18.75" x14ac:dyDescent="0.3">
      <c r="AC2" s="130" t="s">
        <v>10</v>
      </c>
    </row>
    <row r="3" spans="1:29" ht="18.75" x14ac:dyDescent="0.3">
      <c r="AC3" s="130"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130"/>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2"/>
      <c r="B7" s="132"/>
      <c r="C7" s="132"/>
      <c r="D7" s="132"/>
      <c r="E7" s="132"/>
      <c r="F7" s="132"/>
      <c r="G7" s="132"/>
      <c r="H7" s="132"/>
      <c r="I7" s="132"/>
      <c r="J7" s="12"/>
      <c r="K7" s="12"/>
      <c r="L7" s="12"/>
      <c r="M7" s="12"/>
      <c r="N7" s="12"/>
      <c r="O7" s="12"/>
      <c r="P7" s="12"/>
      <c r="Q7" s="12"/>
      <c r="R7" s="12"/>
      <c r="S7" s="12"/>
      <c r="T7" s="12"/>
      <c r="U7" s="12"/>
      <c r="V7" s="12"/>
      <c r="W7" s="12"/>
      <c r="X7" s="12"/>
      <c r="Y7" s="12"/>
      <c r="Z7" s="12"/>
      <c r="AA7" s="12"/>
      <c r="AB7" s="12"/>
      <c r="AC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2"/>
      <c r="B10" s="132"/>
      <c r="C10" s="132"/>
      <c r="D10" s="132"/>
      <c r="E10" s="132"/>
      <c r="F10" s="132"/>
      <c r="G10" s="132"/>
      <c r="H10" s="132"/>
      <c r="I10" s="132"/>
      <c r="J10" s="12"/>
      <c r="K10" s="12"/>
      <c r="L10" s="12"/>
      <c r="M10" s="12"/>
      <c r="N10" s="12"/>
      <c r="O10" s="12"/>
      <c r="P10" s="12"/>
      <c r="Q10" s="12"/>
      <c r="R10" s="12"/>
      <c r="S10" s="12"/>
      <c r="T10" s="12"/>
      <c r="U10" s="12"/>
      <c r="V10" s="12"/>
      <c r="W10" s="12"/>
      <c r="X10" s="12"/>
      <c r="Y10" s="12"/>
      <c r="Z10" s="12"/>
      <c r="AA10" s="12"/>
      <c r="AB10" s="12"/>
      <c r="AC10" s="12"/>
    </row>
    <row r="11" spans="1:29" x14ac:dyDescent="0.25">
      <c r="A11" s="257" t="str">
        <f>'1. паспорт местоположение'!A12:C12</f>
        <v>M_TP1600.PR.0056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76" customFormat="1" ht="33" customHeight="1" x14ac:dyDescent="0.25">
      <c r="A20" s="369" t="s">
        <v>186</v>
      </c>
      <c r="B20" s="369" t="s">
        <v>185</v>
      </c>
      <c r="C20" s="367" t="s">
        <v>184</v>
      </c>
      <c r="D20" s="367"/>
      <c r="E20" s="359" t="s">
        <v>183</v>
      </c>
      <c r="F20" s="359"/>
      <c r="G20" s="363" t="s">
        <v>553</v>
      </c>
      <c r="H20" s="365" t="s">
        <v>497</v>
      </c>
      <c r="I20" s="366"/>
      <c r="J20" s="366"/>
      <c r="K20" s="366"/>
      <c r="L20" s="365" t="s">
        <v>496</v>
      </c>
      <c r="M20" s="366"/>
      <c r="N20" s="366"/>
      <c r="O20" s="366"/>
      <c r="P20" s="365" t="s">
        <v>498</v>
      </c>
      <c r="Q20" s="366"/>
      <c r="R20" s="366"/>
      <c r="S20" s="366"/>
      <c r="T20" s="365" t="s">
        <v>503</v>
      </c>
      <c r="U20" s="366"/>
      <c r="V20" s="366"/>
      <c r="W20" s="366"/>
      <c r="X20" s="365" t="s">
        <v>504</v>
      </c>
      <c r="Y20" s="366"/>
      <c r="Z20" s="366"/>
      <c r="AA20" s="366"/>
      <c r="AB20" s="373" t="s">
        <v>182</v>
      </c>
      <c r="AC20" s="373"/>
      <c r="AD20" s="220"/>
      <c r="AE20" s="220"/>
      <c r="AF20" s="220"/>
    </row>
    <row r="21" spans="1:38" s="76" customFormat="1" ht="99.75" customHeight="1" x14ac:dyDescent="0.25">
      <c r="A21" s="370"/>
      <c r="B21" s="370"/>
      <c r="C21" s="367"/>
      <c r="D21" s="367"/>
      <c r="E21" s="359"/>
      <c r="F21" s="359"/>
      <c r="G21" s="364"/>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73"/>
      <c r="AC21" s="373"/>
    </row>
    <row r="22" spans="1:38" s="76" customFormat="1" ht="89.25" customHeight="1" x14ac:dyDescent="0.3">
      <c r="A22" s="371"/>
      <c r="B22" s="371"/>
      <c r="C22" s="122" t="s">
        <v>2</v>
      </c>
      <c r="D22" s="122" t="s">
        <v>180</v>
      </c>
      <c r="E22" s="97" t="s">
        <v>505</v>
      </c>
      <c r="F22" s="97" t="s">
        <v>552</v>
      </c>
      <c r="G22" s="360"/>
      <c r="H22" s="98" t="s">
        <v>426</v>
      </c>
      <c r="I22" s="98" t="s">
        <v>427</v>
      </c>
      <c r="J22" s="98" t="s">
        <v>426</v>
      </c>
      <c r="K22" s="98" t="s">
        <v>427</v>
      </c>
      <c r="L22" s="98" t="s">
        <v>426</v>
      </c>
      <c r="M22" s="98" t="s">
        <v>427</v>
      </c>
      <c r="N22" s="98" t="s">
        <v>426</v>
      </c>
      <c r="O22" s="98" t="s">
        <v>427</v>
      </c>
      <c r="P22" s="98" t="s">
        <v>426</v>
      </c>
      <c r="Q22" s="98" t="s">
        <v>427</v>
      </c>
      <c r="R22" s="98" t="s">
        <v>426</v>
      </c>
      <c r="S22" s="98" t="s">
        <v>427</v>
      </c>
      <c r="T22" s="98" t="s">
        <v>426</v>
      </c>
      <c r="U22" s="98" t="s">
        <v>427</v>
      </c>
      <c r="V22" s="98" t="s">
        <v>426</v>
      </c>
      <c r="W22" s="98" t="s">
        <v>427</v>
      </c>
      <c r="X22" s="98" t="s">
        <v>426</v>
      </c>
      <c r="Y22" s="98" t="s">
        <v>427</v>
      </c>
      <c r="Z22" s="98" t="s">
        <v>426</v>
      </c>
      <c r="AA22" s="98" t="s">
        <v>427</v>
      </c>
      <c r="AB22" s="120" t="s">
        <v>181</v>
      </c>
      <c r="AC22" s="120" t="s">
        <v>180</v>
      </c>
      <c r="AI22" s="75"/>
      <c r="AJ22" s="75"/>
      <c r="AK22" s="75"/>
      <c r="AL22" s="75"/>
    </row>
    <row r="23" spans="1:38" s="76" customFormat="1" ht="19.5" customHeight="1" x14ac:dyDescent="0.25">
      <c r="A23" s="121">
        <v>1</v>
      </c>
      <c r="B23" s="121">
        <v>2</v>
      </c>
      <c r="C23" s="121">
        <v>3</v>
      </c>
      <c r="D23" s="121">
        <v>4</v>
      </c>
      <c r="E23" s="121">
        <v>5</v>
      </c>
      <c r="F23" s="121">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242">
        <v>1</v>
      </c>
      <c r="B24" s="78" t="s">
        <v>179</v>
      </c>
      <c r="C24" s="105">
        <v>53.618757600000002</v>
      </c>
      <c r="D24" s="106">
        <v>59.080731599999993</v>
      </c>
      <c r="E24" s="105">
        <v>59.080731599999993</v>
      </c>
      <c r="F24" s="105">
        <v>59.080731599999993</v>
      </c>
      <c r="G24" s="105">
        <v>0</v>
      </c>
      <c r="H24" s="105">
        <v>0</v>
      </c>
      <c r="I24" s="105"/>
      <c r="J24" s="105">
        <v>0</v>
      </c>
      <c r="K24" s="105"/>
      <c r="L24" s="105">
        <v>0</v>
      </c>
      <c r="M24" s="105"/>
      <c r="N24" s="105">
        <v>0</v>
      </c>
      <c r="O24" s="105"/>
      <c r="P24" s="105">
        <v>2.6846003999999999</v>
      </c>
      <c r="Q24" s="105"/>
      <c r="R24" s="105">
        <v>2.95539</v>
      </c>
      <c r="S24" s="105"/>
      <c r="T24" s="105">
        <v>50.934157200000001</v>
      </c>
      <c r="U24" s="105"/>
      <c r="V24" s="105">
        <v>56.125341599999992</v>
      </c>
      <c r="W24" s="105"/>
      <c r="X24" s="105">
        <v>0</v>
      </c>
      <c r="Y24" s="105"/>
      <c r="Z24" s="105">
        <v>0</v>
      </c>
      <c r="AA24" s="105"/>
      <c r="AB24" s="106">
        <v>53.618757600000002</v>
      </c>
      <c r="AC24" s="106">
        <v>59.080731599999993</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v>
      </c>
      <c r="I27" s="79"/>
      <c r="J27" s="79">
        <v>0</v>
      </c>
      <c r="K27" s="79"/>
      <c r="L27" s="79">
        <v>0</v>
      </c>
      <c r="M27" s="79"/>
      <c r="N27" s="82">
        <v>0</v>
      </c>
      <c r="O27" s="79"/>
      <c r="P27" s="79">
        <v>2.2371669999999999</v>
      </c>
      <c r="Q27" s="79"/>
      <c r="R27" s="79">
        <v>2.462825</v>
      </c>
      <c r="S27" s="79"/>
      <c r="T27" s="79">
        <v>42.445131000000003</v>
      </c>
      <c r="U27" s="79"/>
      <c r="V27" s="79">
        <v>46.771117999999994</v>
      </c>
      <c r="W27" s="79"/>
      <c r="X27" s="79">
        <v>0</v>
      </c>
      <c r="Y27" s="79"/>
      <c r="Z27" s="79">
        <v>0</v>
      </c>
      <c r="AA27" s="79"/>
      <c r="AB27" s="82">
        <v>44.682298000000003</v>
      </c>
      <c r="AC27" s="82">
        <v>49.233942999999996</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0</v>
      </c>
      <c r="I29" s="79"/>
      <c r="J29" s="79">
        <v>0</v>
      </c>
      <c r="K29" s="79"/>
      <c r="L29" s="79">
        <v>0</v>
      </c>
      <c r="M29" s="79"/>
      <c r="N29" s="79">
        <v>0</v>
      </c>
      <c r="O29" s="79"/>
      <c r="P29" s="79">
        <v>0.44743339999999998</v>
      </c>
      <c r="Q29" s="79"/>
      <c r="R29" s="79">
        <v>0.49256499999999992</v>
      </c>
      <c r="S29" s="79"/>
      <c r="T29" s="79">
        <v>8.4890261999999979</v>
      </c>
      <c r="U29" s="79"/>
      <c r="V29" s="79">
        <v>9.3542235999999974</v>
      </c>
      <c r="W29" s="79"/>
      <c r="X29" s="79">
        <v>0</v>
      </c>
      <c r="Y29" s="79"/>
      <c r="Z29" s="79">
        <v>0</v>
      </c>
      <c r="AA29" s="79"/>
      <c r="AB29" s="82">
        <v>8.9364595999999992</v>
      </c>
      <c r="AC29" s="82">
        <v>9.8467885999999964</v>
      </c>
    </row>
    <row r="30" spans="1:38" ht="47.25" x14ac:dyDescent="0.25">
      <c r="A30" s="77" t="s">
        <v>63</v>
      </c>
      <c r="B30" s="78" t="s">
        <v>169</v>
      </c>
      <c r="C30" s="105">
        <v>44.682298000000003</v>
      </c>
      <c r="D30" s="106">
        <v>49.233942999999989</v>
      </c>
      <c r="E30" s="105">
        <v>49.233942999999989</v>
      </c>
      <c r="F30" s="105">
        <v>49.233942999999989</v>
      </c>
      <c r="G30" s="105">
        <v>0</v>
      </c>
      <c r="H30" s="105">
        <v>0</v>
      </c>
      <c r="I30" s="105"/>
      <c r="J30" s="106">
        <v>0</v>
      </c>
      <c r="K30" s="105"/>
      <c r="L30" s="105">
        <v>0</v>
      </c>
      <c r="M30" s="105"/>
      <c r="N30" s="106">
        <v>0</v>
      </c>
      <c r="O30" s="105"/>
      <c r="P30" s="105">
        <v>2.2371669999999999</v>
      </c>
      <c r="Q30" s="105"/>
      <c r="R30" s="105">
        <v>2.4628249999999996</v>
      </c>
      <c r="S30" s="105"/>
      <c r="T30" s="105">
        <v>42.445131000000003</v>
      </c>
      <c r="U30" s="105"/>
      <c r="V30" s="105">
        <v>46.771117999999994</v>
      </c>
      <c r="W30" s="105"/>
      <c r="X30" s="105">
        <v>0</v>
      </c>
      <c r="Y30" s="105"/>
      <c r="Z30" s="105">
        <v>0</v>
      </c>
      <c r="AA30" s="105"/>
      <c r="AB30" s="106">
        <v>44.682298000000003</v>
      </c>
      <c r="AC30" s="106">
        <v>49.233942999999996</v>
      </c>
    </row>
    <row r="31" spans="1:38" x14ac:dyDescent="0.25">
      <c r="A31" s="77" t="s">
        <v>168</v>
      </c>
      <c r="B31" s="81" t="s">
        <v>167</v>
      </c>
      <c r="C31" s="79">
        <v>2.2371669999999999</v>
      </c>
      <c r="D31" s="82">
        <v>2.4628249999999996</v>
      </c>
      <c r="E31" s="79"/>
      <c r="F31" s="79"/>
      <c r="G31" s="79"/>
      <c r="H31" s="79"/>
      <c r="I31" s="79"/>
      <c r="J31" s="82"/>
      <c r="K31" s="79"/>
      <c r="L31" s="79"/>
      <c r="M31" s="79"/>
      <c r="N31" s="82"/>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32.030697000000004</v>
      </c>
      <c r="D32" s="82">
        <v>35.295250000000003</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7.6643559999999997</v>
      </c>
      <c r="D33" s="82">
        <v>8.4455030000000004</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2.7500780000000002</v>
      </c>
      <c r="D34" s="82">
        <v>3.0303650000000002</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99" t="s">
        <v>62</v>
      </c>
      <c r="B35" s="100" t="s">
        <v>160</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1" t="s">
        <v>159</v>
      </c>
      <c r="B36" s="102" t="s">
        <v>508</v>
      </c>
      <c r="C36" s="79"/>
      <c r="D36" s="79"/>
      <c r="E36" s="79"/>
      <c r="F36" s="79"/>
      <c r="G36" s="79">
        <v>0</v>
      </c>
      <c r="H36" s="79">
        <v>0</v>
      </c>
      <c r="I36" s="79" t="s">
        <v>492</v>
      </c>
      <c r="J36" s="79">
        <v>0</v>
      </c>
      <c r="K36" s="79" t="s">
        <v>492</v>
      </c>
      <c r="L36" s="79">
        <v>0</v>
      </c>
      <c r="M36" s="79" t="s">
        <v>492</v>
      </c>
      <c r="N36" s="79">
        <v>0</v>
      </c>
      <c r="O36" s="79" t="s">
        <v>492</v>
      </c>
      <c r="P36" s="79">
        <v>0</v>
      </c>
      <c r="Q36" s="79" t="s">
        <v>492</v>
      </c>
      <c r="R36" s="79">
        <v>0</v>
      </c>
      <c r="S36" s="79" t="s">
        <v>492</v>
      </c>
      <c r="T36" s="79">
        <v>0</v>
      </c>
      <c r="U36" s="79" t="s">
        <v>492</v>
      </c>
      <c r="V36" s="79">
        <v>0</v>
      </c>
      <c r="W36" s="79" t="s">
        <v>492</v>
      </c>
      <c r="X36" s="79">
        <v>0</v>
      </c>
      <c r="Y36" s="79" t="s">
        <v>492</v>
      </c>
      <c r="Z36" s="79">
        <v>0</v>
      </c>
      <c r="AA36" s="79" t="s">
        <v>492</v>
      </c>
      <c r="AB36" s="82">
        <v>0</v>
      </c>
      <c r="AC36" s="82">
        <v>0</v>
      </c>
    </row>
    <row r="37" spans="1:29" ht="31.5" x14ac:dyDescent="0.25">
      <c r="A37" s="101" t="s">
        <v>158</v>
      </c>
      <c r="B37" s="102" t="s">
        <v>506</v>
      </c>
      <c r="C37" s="79"/>
      <c r="D37" s="79"/>
      <c r="E37" s="79"/>
      <c r="F37" s="79"/>
      <c r="G37" s="79">
        <v>0</v>
      </c>
      <c r="H37" s="79">
        <v>0</v>
      </c>
      <c r="I37" s="79" t="s">
        <v>492</v>
      </c>
      <c r="J37" s="79">
        <v>0</v>
      </c>
      <c r="K37" s="79" t="s">
        <v>492</v>
      </c>
      <c r="L37" s="79">
        <v>0</v>
      </c>
      <c r="M37" s="79" t="s">
        <v>492</v>
      </c>
      <c r="N37" s="79">
        <v>0</v>
      </c>
      <c r="O37" s="79" t="s">
        <v>492</v>
      </c>
      <c r="P37" s="79">
        <v>0</v>
      </c>
      <c r="Q37" s="79" t="s">
        <v>492</v>
      </c>
      <c r="R37" s="79">
        <v>0</v>
      </c>
      <c r="S37" s="79" t="s">
        <v>492</v>
      </c>
      <c r="T37" s="79">
        <v>0</v>
      </c>
      <c r="U37" s="79" t="s">
        <v>492</v>
      </c>
      <c r="V37" s="79">
        <v>0</v>
      </c>
      <c r="W37" s="79" t="s">
        <v>492</v>
      </c>
      <c r="X37" s="79">
        <v>0</v>
      </c>
      <c r="Y37" s="79" t="s">
        <v>492</v>
      </c>
      <c r="Z37" s="79">
        <v>0</v>
      </c>
      <c r="AA37" s="79" t="s">
        <v>492</v>
      </c>
      <c r="AB37" s="82">
        <v>0</v>
      </c>
      <c r="AC37" s="82">
        <v>0</v>
      </c>
    </row>
    <row r="38" spans="1:29" x14ac:dyDescent="0.25">
      <c r="A38" s="101" t="s">
        <v>157</v>
      </c>
      <c r="B38" s="103" t="s">
        <v>148</v>
      </c>
      <c r="C38" s="79"/>
      <c r="D38" s="79"/>
      <c r="E38" s="79"/>
      <c r="F38" s="79"/>
      <c r="G38" s="79">
        <v>0</v>
      </c>
      <c r="H38" s="79">
        <v>0</v>
      </c>
      <c r="I38" s="79" t="s">
        <v>492</v>
      </c>
      <c r="J38" s="79">
        <v>0</v>
      </c>
      <c r="K38" s="79" t="s">
        <v>492</v>
      </c>
      <c r="L38" s="79">
        <v>0</v>
      </c>
      <c r="M38" s="79" t="s">
        <v>492</v>
      </c>
      <c r="N38" s="79">
        <v>0</v>
      </c>
      <c r="O38" s="79" t="s">
        <v>492</v>
      </c>
      <c r="P38" s="79">
        <v>0</v>
      </c>
      <c r="Q38" s="79" t="s">
        <v>492</v>
      </c>
      <c r="R38" s="79">
        <v>0</v>
      </c>
      <c r="S38" s="79" t="s">
        <v>492</v>
      </c>
      <c r="T38" s="79">
        <v>0</v>
      </c>
      <c r="U38" s="79" t="s">
        <v>492</v>
      </c>
      <c r="V38" s="79">
        <v>0</v>
      </c>
      <c r="W38" s="79" t="s">
        <v>492</v>
      </c>
      <c r="X38" s="79">
        <v>0</v>
      </c>
      <c r="Y38" s="79" t="s">
        <v>492</v>
      </c>
      <c r="Z38" s="79">
        <v>0</v>
      </c>
      <c r="AA38" s="79" t="s">
        <v>492</v>
      </c>
      <c r="AB38" s="82">
        <v>0</v>
      </c>
      <c r="AC38" s="82">
        <v>0</v>
      </c>
    </row>
    <row r="39" spans="1:29" x14ac:dyDescent="0.25">
      <c r="A39" s="101" t="s">
        <v>156</v>
      </c>
      <c r="B39" s="103" t="s">
        <v>507</v>
      </c>
      <c r="C39" s="79"/>
      <c r="D39" s="79"/>
      <c r="E39" s="79"/>
      <c r="F39" s="79"/>
      <c r="G39" s="79">
        <v>0</v>
      </c>
      <c r="H39" s="79">
        <v>0</v>
      </c>
      <c r="I39" s="79" t="s">
        <v>492</v>
      </c>
      <c r="J39" s="79">
        <v>0</v>
      </c>
      <c r="K39" s="79" t="s">
        <v>492</v>
      </c>
      <c r="L39" s="79">
        <v>0</v>
      </c>
      <c r="M39" s="79" t="s">
        <v>492</v>
      </c>
      <c r="N39" s="79">
        <v>0</v>
      </c>
      <c r="O39" s="79" t="s">
        <v>492</v>
      </c>
      <c r="P39" s="79">
        <v>0</v>
      </c>
      <c r="Q39" s="79" t="s">
        <v>492</v>
      </c>
      <c r="R39" s="79">
        <v>0</v>
      </c>
      <c r="S39" s="79" t="s">
        <v>492</v>
      </c>
      <c r="T39" s="79">
        <v>0</v>
      </c>
      <c r="U39" s="79" t="s">
        <v>492</v>
      </c>
      <c r="V39" s="79">
        <v>0</v>
      </c>
      <c r="W39" s="79" t="s">
        <v>492</v>
      </c>
      <c r="X39" s="79">
        <v>0</v>
      </c>
      <c r="Y39" s="79" t="s">
        <v>492</v>
      </c>
      <c r="Z39" s="79">
        <v>0</v>
      </c>
      <c r="AA39" s="79" t="s">
        <v>492</v>
      </c>
      <c r="AB39" s="82">
        <v>0</v>
      </c>
      <c r="AC39" s="82">
        <v>0</v>
      </c>
    </row>
    <row r="40" spans="1:29" x14ac:dyDescent="0.25">
      <c r="A40" s="101" t="s">
        <v>155</v>
      </c>
      <c r="B40" s="103" t="s">
        <v>509</v>
      </c>
      <c r="C40" s="79"/>
      <c r="D40" s="79"/>
      <c r="E40" s="79"/>
      <c r="F40" s="79"/>
      <c r="G40" s="79">
        <v>0</v>
      </c>
      <c r="H40" s="79">
        <v>0</v>
      </c>
      <c r="I40" s="79" t="s">
        <v>492</v>
      </c>
      <c r="J40" s="79">
        <v>0</v>
      </c>
      <c r="K40" s="79" t="s">
        <v>492</v>
      </c>
      <c r="L40" s="79">
        <v>0</v>
      </c>
      <c r="M40" s="79" t="s">
        <v>492</v>
      </c>
      <c r="N40" s="79">
        <v>0</v>
      </c>
      <c r="O40" s="79" t="s">
        <v>492</v>
      </c>
      <c r="P40" s="79">
        <v>0</v>
      </c>
      <c r="Q40" s="79" t="s">
        <v>492</v>
      </c>
      <c r="R40" s="79">
        <v>0</v>
      </c>
      <c r="S40" s="79" t="s">
        <v>492</v>
      </c>
      <c r="T40" s="79">
        <v>0</v>
      </c>
      <c r="U40" s="79" t="s">
        <v>492</v>
      </c>
      <c r="V40" s="79">
        <v>0</v>
      </c>
      <c r="W40" s="79" t="s">
        <v>492</v>
      </c>
      <c r="X40" s="79">
        <v>0</v>
      </c>
      <c r="Y40" s="79" t="s">
        <v>492</v>
      </c>
      <c r="Z40" s="79">
        <v>0</v>
      </c>
      <c r="AA40" s="79" t="s">
        <v>492</v>
      </c>
      <c r="AB40" s="82">
        <v>0</v>
      </c>
      <c r="AC40" s="82">
        <v>0</v>
      </c>
    </row>
    <row r="41" spans="1:29" x14ac:dyDescent="0.25">
      <c r="A41" s="101" t="s">
        <v>154</v>
      </c>
      <c r="B41" s="103" t="s">
        <v>510</v>
      </c>
      <c r="C41" s="79"/>
      <c r="D41" s="79"/>
      <c r="E41" s="79"/>
      <c r="F41" s="79"/>
      <c r="G41" s="79">
        <v>0</v>
      </c>
      <c r="H41" s="79">
        <v>0</v>
      </c>
      <c r="I41" s="79" t="s">
        <v>492</v>
      </c>
      <c r="J41" s="79">
        <v>0</v>
      </c>
      <c r="K41" s="79" t="s">
        <v>492</v>
      </c>
      <c r="L41" s="79">
        <v>0</v>
      </c>
      <c r="M41" s="79" t="s">
        <v>492</v>
      </c>
      <c r="N41" s="79">
        <v>0</v>
      </c>
      <c r="O41" s="79" t="s">
        <v>492</v>
      </c>
      <c r="P41" s="79">
        <v>0</v>
      </c>
      <c r="Q41" s="79" t="s">
        <v>492</v>
      </c>
      <c r="R41" s="79">
        <v>0</v>
      </c>
      <c r="S41" s="79" t="s">
        <v>492</v>
      </c>
      <c r="T41" s="79">
        <v>0</v>
      </c>
      <c r="U41" s="79" t="s">
        <v>492</v>
      </c>
      <c r="V41" s="79">
        <v>0</v>
      </c>
      <c r="W41" s="79" t="s">
        <v>492</v>
      </c>
      <c r="X41" s="79">
        <v>0</v>
      </c>
      <c r="Y41" s="79" t="s">
        <v>492</v>
      </c>
      <c r="Z41" s="79">
        <v>0</v>
      </c>
      <c r="AA41" s="79" t="s">
        <v>492</v>
      </c>
      <c r="AB41" s="82">
        <v>0</v>
      </c>
      <c r="AC41" s="82">
        <v>0</v>
      </c>
    </row>
    <row r="42" spans="1:29" x14ac:dyDescent="0.25">
      <c r="A42" s="101" t="s">
        <v>153</v>
      </c>
      <c r="B42" s="103" t="s">
        <v>511</v>
      </c>
      <c r="C42" s="79"/>
      <c r="D42" s="79"/>
      <c r="E42" s="79"/>
      <c r="F42" s="79"/>
      <c r="G42" s="79">
        <v>0</v>
      </c>
      <c r="H42" s="79">
        <v>0</v>
      </c>
      <c r="I42" s="79" t="s">
        <v>492</v>
      </c>
      <c r="J42" s="79">
        <v>0</v>
      </c>
      <c r="K42" s="79" t="s">
        <v>492</v>
      </c>
      <c r="L42" s="79">
        <v>0</v>
      </c>
      <c r="M42" s="79" t="s">
        <v>492</v>
      </c>
      <c r="N42" s="79">
        <v>0</v>
      </c>
      <c r="O42" s="79" t="s">
        <v>492</v>
      </c>
      <c r="P42" s="79">
        <v>0</v>
      </c>
      <c r="Q42" s="79" t="s">
        <v>492</v>
      </c>
      <c r="R42" s="79">
        <v>0</v>
      </c>
      <c r="S42" s="79" t="s">
        <v>492</v>
      </c>
      <c r="T42" s="79">
        <v>0</v>
      </c>
      <c r="U42" s="79" t="s">
        <v>492</v>
      </c>
      <c r="V42" s="79">
        <v>0</v>
      </c>
      <c r="W42" s="79" t="s">
        <v>492</v>
      </c>
      <c r="X42" s="79">
        <v>0</v>
      </c>
      <c r="Y42" s="79" t="s">
        <v>492</v>
      </c>
      <c r="Z42" s="79">
        <v>0</v>
      </c>
      <c r="AA42" s="79" t="s">
        <v>492</v>
      </c>
      <c r="AB42" s="82">
        <v>0</v>
      </c>
      <c r="AC42" s="82">
        <v>0</v>
      </c>
    </row>
    <row r="43" spans="1:29" x14ac:dyDescent="0.25">
      <c r="A43" s="101" t="s">
        <v>512</v>
      </c>
      <c r="B43" s="103" t="s">
        <v>513</v>
      </c>
      <c r="C43" s="79"/>
      <c r="D43" s="79"/>
      <c r="E43" s="79"/>
      <c r="F43" s="79"/>
      <c r="G43" s="79">
        <v>0</v>
      </c>
      <c r="H43" s="79">
        <v>0</v>
      </c>
      <c r="I43" s="79" t="s">
        <v>492</v>
      </c>
      <c r="J43" s="79">
        <v>0</v>
      </c>
      <c r="K43" s="79" t="s">
        <v>492</v>
      </c>
      <c r="L43" s="79">
        <v>0</v>
      </c>
      <c r="M43" s="79" t="s">
        <v>492</v>
      </c>
      <c r="N43" s="79">
        <v>0</v>
      </c>
      <c r="O43" s="79" t="s">
        <v>492</v>
      </c>
      <c r="P43" s="79">
        <v>0</v>
      </c>
      <c r="Q43" s="79" t="s">
        <v>492</v>
      </c>
      <c r="R43" s="79">
        <v>0</v>
      </c>
      <c r="S43" s="79" t="s">
        <v>492</v>
      </c>
      <c r="T43" s="79">
        <v>0</v>
      </c>
      <c r="U43" s="79" t="s">
        <v>492</v>
      </c>
      <c r="V43" s="79">
        <v>0</v>
      </c>
      <c r="W43" s="79" t="s">
        <v>492</v>
      </c>
      <c r="X43" s="79">
        <v>0</v>
      </c>
      <c r="Y43" s="79" t="s">
        <v>492</v>
      </c>
      <c r="Z43" s="79">
        <v>0</v>
      </c>
      <c r="AA43" s="79" t="s">
        <v>492</v>
      </c>
      <c r="AB43" s="82">
        <v>0</v>
      </c>
      <c r="AC43" s="82">
        <v>0</v>
      </c>
    </row>
    <row r="44" spans="1:29" x14ac:dyDescent="0.25">
      <c r="A44" s="101" t="s">
        <v>514</v>
      </c>
      <c r="B44" s="103" t="s">
        <v>515</v>
      </c>
      <c r="C44" s="79"/>
      <c r="D44" s="79"/>
      <c r="E44" s="79"/>
      <c r="F44" s="79"/>
      <c r="G44" s="79">
        <v>0</v>
      </c>
      <c r="H44" s="79">
        <v>0</v>
      </c>
      <c r="I44" s="79" t="s">
        <v>492</v>
      </c>
      <c r="J44" s="79">
        <v>0</v>
      </c>
      <c r="K44" s="79" t="s">
        <v>492</v>
      </c>
      <c r="L44" s="79">
        <v>0</v>
      </c>
      <c r="M44" s="79" t="s">
        <v>492</v>
      </c>
      <c r="N44" s="79">
        <v>0</v>
      </c>
      <c r="O44" s="79" t="s">
        <v>492</v>
      </c>
      <c r="P44" s="79">
        <v>0</v>
      </c>
      <c r="Q44" s="79" t="s">
        <v>492</v>
      </c>
      <c r="R44" s="79">
        <v>0</v>
      </c>
      <c r="S44" s="79" t="s">
        <v>492</v>
      </c>
      <c r="T44" s="79">
        <v>0</v>
      </c>
      <c r="U44" s="79" t="s">
        <v>492</v>
      </c>
      <c r="V44" s="79">
        <v>0</v>
      </c>
      <c r="W44" s="79" t="s">
        <v>492</v>
      </c>
      <c r="X44" s="79">
        <v>0</v>
      </c>
      <c r="Y44" s="79" t="s">
        <v>492</v>
      </c>
      <c r="Z44" s="79">
        <v>0</v>
      </c>
      <c r="AA44" s="79" t="s">
        <v>492</v>
      </c>
      <c r="AB44" s="82">
        <v>0</v>
      </c>
      <c r="AC44" s="82">
        <v>0</v>
      </c>
    </row>
    <row r="45" spans="1:29" x14ac:dyDescent="0.25">
      <c r="A45" s="101" t="s">
        <v>516</v>
      </c>
      <c r="B45" s="103" t="s">
        <v>517</v>
      </c>
      <c r="C45" s="79"/>
      <c r="D45" s="79"/>
      <c r="E45" s="79"/>
      <c r="F45" s="79"/>
      <c r="G45" s="79">
        <v>0</v>
      </c>
      <c r="H45" s="79">
        <v>0</v>
      </c>
      <c r="I45" s="79" t="s">
        <v>492</v>
      </c>
      <c r="J45" s="79">
        <v>0</v>
      </c>
      <c r="K45" s="79" t="s">
        <v>492</v>
      </c>
      <c r="L45" s="79">
        <v>0</v>
      </c>
      <c r="M45" s="79" t="s">
        <v>492</v>
      </c>
      <c r="N45" s="79">
        <v>0</v>
      </c>
      <c r="O45" s="79" t="s">
        <v>492</v>
      </c>
      <c r="P45" s="79">
        <v>0</v>
      </c>
      <c r="Q45" s="79" t="s">
        <v>492</v>
      </c>
      <c r="R45" s="79">
        <v>0</v>
      </c>
      <c r="S45" s="79" t="s">
        <v>492</v>
      </c>
      <c r="T45" s="79">
        <v>0</v>
      </c>
      <c r="U45" s="79" t="s">
        <v>492</v>
      </c>
      <c r="V45" s="79">
        <v>0</v>
      </c>
      <c r="W45" s="79" t="s">
        <v>492</v>
      </c>
      <c r="X45" s="79">
        <v>0</v>
      </c>
      <c r="Y45" s="79" t="s">
        <v>492</v>
      </c>
      <c r="Z45" s="79">
        <v>0</v>
      </c>
      <c r="AA45" s="79" t="s">
        <v>492</v>
      </c>
      <c r="AB45" s="82">
        <v>0</v>
      </c>
      <c r="AC45" s="82">
        <v>0</v>
      </c>
    </row>
    <row r="46" spans="1:29" x14ac:dyDescent="0.25">
      <c r="A46" s="101" t="s">
        <v>518</v>
      </c>
      <c r="B46" s="103" t="s">
        <v>519</v>
      </c>
      <c r="C46" s="79"/>
      <c r="D46" s="79"/>
      <c r="E46" s="79"/>
      <c r="F46" s="79"/>
      <c r="G46" s="79">
        <v>0</v>
      </c>
      <c r="H46" s="79">
        <v>0</v>
      </c>
      <c r="I46" s="79" t="s">
        <v>492</v>
      </c>
      <c r="J46" s="79">
        <v>0</v>
      </c>
      <c r="K46" s="79" t="s">
        <v>492</v>
      </c>
      <c r="L46" s="79">
        <v>0</v>
      </c>
      <c r="M46" s="79" t="s">
        <v>492</v>
      </c>
      <c r="N46" s="79">
        <v>0</v>
      </c>
      <c r="O46" s="79" t="s">
        <v>492</v>
      </c>
      <c r="P46" s="79">
        <v>0</v>
      </c>
      <c r="Q46" s="79" t="s">
        <v>492</v>
      </c>
      <c r="R46" s="79">
        <v>0</v>
      </c>
      <c r="S46" s="79" t="s">
        <v>492</v>
      </c>
      <c r="T46" s="79">
        <v>0</v>
      </c>
      <c r="U46" s="79" t="s">
        <v>492</v>
      </c>
      <c r="V46" s="79">
        <v>0</v>
      </c>
      <c r="W46" s="79" t="s">
        <v>492</v>
      </c>
      <c r="X46" s="79">
        <v>0</v>
      </c>
      <c r="Y46" s="79" t="s">
        <v>492</v>
      </c>
      <c r="Z46" s="79">
        <v>0</v>
      </c>
      <c r="AA46" s="79" t="s">
        <v>492</v>
      </c>
      <c r="AB46" s="82">
        <v>0</v>
      </c>
      <c r="AC46" s="82">
        <v>0</v>
      </c>
    </row>
    <row r="47" spans="1:29" x14ac:dyDescent="0.25">
      <c r="A47" s="99" t="s">
        <v>61</v>
      </c>
      <c r="B47" s="100" t="s">
        <v>152</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1" t="s">
        <v>151</v>
      </c>
      <c r="B48" s="102" t="s">
        <v>508</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1" t="s">
        <v>150</v>
      </c>
      <c r="B49" s="102" t="s">
        <v>506</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1" t="s">
        <v>149</v>
      </c>
      <c r="B50" s="103" t="s">
        <v>148</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1" t="s">
        <v>147</v>
      </c>
      <c r="B51" s="103" t="s">
        <v>146</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1" t="s">
        <v>145</v>
      </c>
      <c r="B52" s="103" t="s">
        <v>144</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1" t="s">
        <v>143</v>
      </c>
      <c r="B53" s="103" t="s">
        <v>142</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1" t="s">
        <v>141</v>
      </c>
      <c r="B54" s="103" t="s">
        <v>509</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1" t="s">
        <v>520</v>
      </c>
      <c r="B55" s="103" t="s">
        <v>510</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1" t="s">
        <v>521</v>
      </c>
      <c r="B56" s="103" t="s">
        <v>511</v>
      </c>
      <c r="C56" s="79">
        <v>22.5</v>
      </c>
      <c r="D56" s="82">
        <v>22.5</v>
      </c>
      <c r="E56" s="79"/>
      <c r="F56" s="79"/>
      <c r="G56" s="79">
        <v>0</v>
      </c>
      <c r="H56" s="79">
        <v>0</v>
      </c>
      <c r="I56" s="79"/>
      <c r="J56" s="79">
        <v>0</v>
      </c>
      <c r="K56" s="79"/>
      <c r="L56" s="79">
        <v>0</v>
      </c>
      <c r="M56" s="79"/>
      <c r="N56" s="79">
        <v>0</v>
      </c>
      <c r="O56" s="79"/>
      <c r="P56" s="79">
        <v>0</v>
      </c>
      <c r="Q56" s="79"/>
      <c r="R56" s="79">
        <v>0</v>
      </c>
      <c r="S56" s="79"/>
      <c r="T56" s="79">
        <v>22.5</v>
      </c>
      <c r="U56" s="79"/>
      <c r="V56" s="82">
        <v>22.5</v>
      </c>
      <c r="W56" s="79"/>
      <c r="X56" s="79">
        <v>0</v>
      </c>
      <c r="Y56" s="79"/>
      <c r="Z56" s="79">
        <v>0</v>
      </c>
      <c r="AA56" s="79"/>
      <c r="AB56" s="82">
        <v>22.5</v>
      </c>
      <c r="AC56" s="82">
        <v>22.5</v>
      </c>
    </row>
    <row r="57" spans="1:29" x14ac:dyDescent="0.25">
      <c r="A57" s="101" t="s">
        <v>522</v>
      </c>
      <c r="B57" s="103" t="s">
        <v>513</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1" t="s">
        <v>523</v>
      </c>
      <c r="B58" s="103" t="s">
        <v>515</v>
      </c>
      <c r="C58" s="79">
        <v>5</v>
      </c>
      <c r="D58" s="82">
        <v>5</v>
      </c>
      <c r="E58" s="79"/>
      <c r="F58" s="79"/>
      <c r="G58" s="79">
        <v>0</v>
      </c>
      <c r="H58" s="79">
        <v>0</v>
      </c>
      <c r="I58" s="79"/>
      <c r="J58" s="79">
        <v>0</v>
      </c>
      <c r="K58" s="79"/>
      <c r="L58" s="79">
        <v>0</v>
      </c>
      <c r="M58" s="79"/>
      <c r="N58" s="79">
        <v>0</v>
      </c>
      <c r="O58" s="79"/>
      <c r="P58" s="79">
        <v>0</v>
      </c>
      <c r="Q58" s="79"/>
      <c r="R58" s="79">
        <v>0</v>
      </c>
      <c r="S58" s="79"/>
      <c r="T58" s="79">
        <v>5</v>
      </c>
      <c r="U58" s="79"/>
      <c r="V58" s="82">
        <v>5</v>
      </c>
      <c r="W58" s="79"/>
      <c r="X58" s="79">
        <v>0</v>
      </c>
      <c r="Y58" s="79"/>
      <c r="Z58" s="79">
        <v>0</v>
      </c>
      <c r="AA58" s="79"/>
      <c r="AB58" s="82">
        <v>5</v>
      </c>
      <c r="AC58" s="82">
        <v>5</v>
      </c>
    </row>
    <row r="59" spans="1:29" x14ac:dyDescent="0.25">
      <c r="A59" s="101" t="s">
        <v>524</v>
      </c>
      <c r="B59" s="103" t="s">
        <v>517</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1" t="s">
        <v>525</v>
      </c>
      <c r="B60" s="103" t="s">
        <v>519</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99" t="s">
        <v>59</v>
      </c>
      <c r="B61" s="100" t="s">
        <v>140</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1" t="s">
        <v>139</v>
      </c>
      <c r="B62" s="103" t="s">
        <v>138</v>
      </c>
      <c r="C62" s="79">
        <v>44.682298000000003</v>
      </c>
      <c r="D62" s="82">
        <v>49.233942999999989</v>
      </c>
      <c r="E62" s="79"/>
      <c r="F62" s="79"/>
      <c r="G62" s="79">
        <v>0</v>
      </c>
      <c r="H62" s="79">
        <v>0</v>
      </c>
      <c r="I62" s="79"/>
      <c r="J62" s="79">
        <v>0</v>
      </c>
      <c r="K62" s="79"/>
      <c r="L62" s="79">
        <v>0</v>
      </c>
      <c r="M62" s="79"/>
      <c r="N62" s="82">
        <v>0</v>
      </c>
      <c r="O62" s="79"/>
      <c r="P62" s="79">
        <v>0</v>
      </c>
      <c r="Q62" s="79"/>
      <c r="R62" s="79">
        <v>0</v>
      </c>
      <c r="S62" s="79"/>
      <c r="T62" s="79">
        <v>44.682298000000003</v>
      </c>
      <c r="U62" s="79"/>
      <c r="V62" s="82">
        <v>49.233942999999989</v>
      </c>
      <c r="W62" s="79"/>
      <c r="X62" s="79">
        <v>0</v>
      </c>
      <c r="Y62" s="79"/>
      <c r="Z62" s="79">
        <v>0</v>
      </c>
      <c r="AA62" s="79"/>
      <c r="AB62" s="82">
        <v>44.682298000000003</v>
      </c>
      <c r="AC62" s="82">
        <v>49.233942999999989</v>
      </c>
    </row>
    <row r="63" spans="1:29" x14ac:dyDescent="0.25">
      <c r="A63" s="101" t="s">
        <v>137</v>
      </c>
      <c r="B63" s="103" t="s">
        <v>131</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1" t="s">
        <v>136</v>
      </c>
      <c r="B64" s="102" t="s">
        <v>130</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1" t="s">
        <v>135</v>
      </c>
      <c r="B65" s="102" t="s">
        <v>129</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1" t="s">
        <v>134</v>
      </c>
      <c r="B66" s="102" t="s">
        <v>128</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1" t="s">
        <v>133</v>
      </c>
      <c r="B67" s="102" t="s">
        <v>509</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1" t="s">
        <v>526</v>
      </c>
      <c r="B68" s="102" t="s">
        <v>510</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1" t="s">
        <v>527</v>
      </c>
      <c r="B69" s="102" t="s">
        <v>511</v>
      </c>
      <c r="C69" s="79"/>
      <c r="D69" s="82"/>
      <c r="E69" s="79"/>
      <c r="F69" s="79"/>
      <c r="G69" s="79">
        <v>0</v>
      </c>
      <c r="H69" s="79">
        <v>0</v>
      </c>
      <c r="I69" s="79"/>
      <c r="J69" s="79">
        <v>0</v>
      </c>
      <c r="K69" s="79"/>
      <c r="L69" s="79">
        <v>0</v>
      </c>
      <c r="M69" s="79"/>
      <c r="N69" s="79">
        <v>0</v>
      </c>
      <c r="O69" s="79"/>
      <c r="P69" s="79">
        <v>0</v>
      </c>
      <c r="Q69" s="79"/>
      <c r="R69" s="79">
        <v>0</v>
      </c>
      <c r="S69" s="79"/>
      <c r="T69" s="79">
        <v>22.5</v>
      </c>
      <c r="U69" s="79"/>
      <c r="V69" s="82">
        <v>22.5</v>
      </c>
      <c r="W69" s="79"/>
      <c r="X69" s="79">
        <v>0</v>
      </c>
      <c r="Y69" s="79"/>
      <c r="Z69" s="79">
        <v>0</v>
      </c>
      <c r="AA69" s="79"/>
      <c r="AB69" s="82">
        <v>22.5</v>
      </c>
      <c r="AC69" s="82">
        <v>22.5</v>
      </c>
    </row>
    <row r="70" spans="1:29" x14ac:dyDescent="0.25">
      <c r="A70" s="101" t="s">
        <v>528</v>
      </c>
      <c r="B70" s="102" t="s">
        <v>513</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1" t="s">
        <v>529</v>
      </c>
      <c r="B71" s="102" t="s">
        <v>515</v>
      </c>
      <c r="C71" s="79"/>
      <c r="D71" s="82"/>
      <c r="E71" s="79"/>
      <c r="F71" s="79"/>
      <c r="G71" s="79">
        <v>0</v>
      </c>
      <c r="H71" s="79">
        <v>0</v>
      </c>
      <c r="I71" s="79"/>
      <c r="J71" s="79">
        <v>0</v>
      </c>
      <c r="K71" s="79"/>
      <c r="L71" s="79">
        <v>0</v>
      </c>
      <c r="M71" s="79"/>
      <c r="N71" s="79">
        <v>0</v>
      </c>
      <c r="O71" s="79"/>
      <c r="P71" s="79">
        <v>0</v>
      </c>
      <c r="Q71" s="79"/>
      <c r="R71" s="79">
        <v>0</v>
      </c>
      <c r="S71" s="79"/>
      <c r="T71" s="79">
        <v>5</v>
      </c>
      <c r="U71" s="79"/>
      <c r="V71" s="82">
        <v>5</v>
      </c>
      <c r="W71" s="79"/>
      <c r="X71" s="79">
        <v>0</v>
      </c>
      <c r="Y71" s="79"/>
      <c r="Z71" s="79">
        <v>0</v>
      </c>
      <c r="AA71" s="79"/>
      <c r="AB71" s="82">
        <v>5</v>
      </c>
      <c r="AC71" s="82">
        <v>5</v>
      </c>
    </row>
    <row r="72" spans="1:29" x14ac:dyDescent="0.25">
      <c r="A72" s="101" t="s">
        <v>530</v>
      </c>
      <c r="B72" s="102" t="s">
        <v>517</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1" t="s">
        <v>531</v>
      </c>
      <c r="B73" s="102" t="s">
        <v>519</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99" t="s">
        <v>58</v>
      </c>
      <c r="B74" s="104" t="s">
        <v>227</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99" t="s">
        <v>56</v>
      </c>
      <c r="B75" s="100" t="s">
        <v>132</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1" t="s">
        <v>222</v>
      </c>
      <c r="B76" s="102" t="s">
        <v>508</v>
      </c>
      <c r="C76" s="79"/>
      <c r="D76" s="79"/>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1" t="s">
        <v>223</v>
      </c>
      <c r="B77" s="102" t="s">
        <v>506</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1" t="s">
        <v>224</v>
      </c>
      <c r="B78" s="103" t="s">
        <v>148</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1" t="s">
        <v>225</v>
      </c>
      <c r="B79" s="103" t="s">
        <v>532</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1" t="s">
        <v>226</v>
      </c>
      <c r="B80" s="103" t="s">
        <v>509</v>
      </c>
      <c r="C80" s="79"/>
      <c r="D80" s="79"/>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1" t="s">
        <v>533</v>
      </c>
      <c r="B81" s="103" t="s">
        <v>510</v>
      </c>
      <c r="C81" s="79"/>
      <c r="D81" s="79"/>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1" t="s">
        <v>534</v>
      </c>
      <c r="B82" s="103" t="s">
        <v>511</v>
      </c>
      <c r="C82" s="79"/>
      <c r="D82" s="82"/>
      <c r="E82" s="79"/>
      <c r="F82" s="79"/>
      <c r="G82" s="79">
        <v>0</v>
      </c>
      <c r="H82" s="79">
        <v>0</v>
      </c>
      <c r="I82" s="79"/>
      <c r="J82" s="79">
        <v>0</v>
      </c>
      <c r="K82" s="79"/>
      <c r="L82" s="79">
        <v>0</v>
      </c>
      <c r="M82" s="79"/>
      <c r="N82" s="79">
        <v>0</v>
      </c>
      <c r="O82" s="79"/>
      <c r="P82" s="79">
        <v>0</v>
      </c>
      <c r="Q82" s="79"/>
      <c r="R82" s="82">
        <v>0</v>
      </c>
      <c r="S82" s="79"/>
      <c r="T82" s="79">
        <v>22.5</v>
      </c>
      <c r="U82" s="79"/>
      <c r="V82" s="82">
        <v>22.5</v>
      </c>
      <c r="W82" s="79"/>
      <c r="X82" s="79">
        <v>0</v>
      </c>
      <c r="Y82" s="79"/>
      <c r="Z82" s="79">
        <v>0</v>
      </c>
      <c r="AA82" s="79"/>
      <c r="AB82" s="82">
        <v>22.5</v>
      </c>
      <c r="AC82" s="82">
        <v>22.5</v>
      </c>
    </row>
    <row r="83" spans="1:29" x14ac:dyDescent="0.25">
      <c r="A83" s="101" t="s">
        <v>535</v>
      </c>
      <c r="B83" s="103" t="s">
        <v>513</v>
      </c>
      <c r="C83" s="79"/>
      <c r="D83" s="79"/>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1" t="s">
        <v>536</v>
      </c>
      <c r="B84" s="103" t="s">
        <v>515</v>
      </c>
      <c r="C84" s="79"/>
      <c r="D84" s="82"/>
      <c r="E84" s="79"/>
      <c r="F84" s="79"/>
      <c r="G84" s="79">
        <v>0</v>
      </c>
      <c r="H84" s="79">
        <v>0</v>
      </c>
      <c r="I84" s="79"/>
      <c r="J84" s="79">
        <v>0</v>
      </c>
      <c r="K84" s="79"/>
      <c r="L84" s="79">
        <v>0</v>
      </c>
      <c r="M84" s="79"/>
      <c r="N84" s="79">
        <v>0</v>
      </c>
      <c r="O84" s="79"/>
      <c r="P84" s="79">
        <v>0</v>
      </c>
      <c r="Q84" s="79"/>
      <c r="R84" s="82">
        <v>0</v>
      </c>
      <c r="S84" s="79"/>
      <c r="T84" s="79">
        <v>5</v>
      </c>
      <c r="U84" s="79"/>
      <c r="V84" s="82">
        <v>5</v>
      </c>
      <c r="W84" s="79"/>
      <c r="X84" s="79">
        <v>0</v>
      </c>
      <c r="Y84" s="79"/>
      <c r="Z84" s="79">
        <v>0</v>
      </c>
      <c r="AA84" s="79"/>
      <c r="AB84" s="82">
        <v>5</v>
      </c>
      <c r="AC84" s="82">
        <v>5</v>
      </c>
    </row>
    <row r="85" spans="1:29" x14ac:dyDescent="0.25">
      <c r="A85" s="101" t="s">
        <v>537</v>
      </c>
      <c r="B85" s="103" t="s">
        <v>517</v>
      </c>
      <c r="C85" s="79"/>
      <c r="D85" s="79"/>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1" t="s">
        <v>538</v>
      </c>
      <c r="B86" s="103" t="s">
        <v>519</v>
      </c>
      <c r="C86" s="79"/>
      <c r="D86" s="79"/>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69</v>
      </c>
    </row>
    <row r="2" spans="1:48" ht="18.75" x14ac:dyDescent="0.3">
      <c r="AV2" s="130" t="s">
        <v>10</v>
      </c>
    </row>
    <row r="3" spans="1:48" ht="18.75" x14ac:dyDescent="0.3">
      <c r="AV3" s="130" t="s">
        <v>68</v>
      </c>
    </row>
    <row r="4" spans="1:48" ht="18.75" x14ac:dyDescent="0.3">
      <c r="AV4" s="130"/>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0"/>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M_TP1600.PR.0056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3" t="s">
        <v>13</v>
      </c>
      <c r="AG24" s="123" t="s">
        <v>12</v>
      </c>
      <c r="AH24" s="51" t="s">
        <v>2</v>
      </c>
      <c r="AI24" s="51" t="s">
        <v>11</v>
      </c>
      <c r="AJ24" s="377"/>
      <c r="AK24" s="377"/>
      <c r="AL24" s="377"/>
      <c r="AM24" s="377"/>
      <c r="AN24" s="377"/>
      <c r="AO24" s="377"/>
      <c r="AP24" s="377"/>
      <c r="AQ24" s="387"/>
      <c r="AR24" s="384"/>
      <c r="AS24" s="384"/>
      <c r="AT24" s="384"/>
      <c r="AU24" s="384"/>
      <c r="AV24" s="389"/>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2"/>
      <c r="C26" s="92"/>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90" workbookViewId="0">
      <selection activeCell="B32" sqref="B32"/>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69</v>
      </c>
    </row>
    <row r="2" spans="1:8" ht="18.75" x14ac:dyDescent="0.3">
      <c r="B2" s="130" t="s">
        <v>10</v>
      </c>
    </row>
    <row r="3" spans="1:8" ht="18.75" x14ac:dyDescent="0.3">
      <c r="B3" s="130" t="s">
        <v>485</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4"/>
      <c r="B6" s="124"/>
      <c r="C6" s="124"/>
      <c r="D6" s="124"/>
      <c r="E6" s="124"/>
      <c r="F6" s="124"/>
      <c r="G6" s="124"/>
      <c r="H6" s="124"/>
    </row>
    <row r="7" spans="1:8" ht="18.75" x14ac:dyDescent="0.25">
      <c r="A7" s="251" t="s">
        <v>9</v>
      </c>
      <c r="B7" s="251"/>
      <c r="C7" s="132"/>
      <c r="D7" s="132"/>
      <c r="E7" s="132"/>
      <c r="F7" s="132"/>
      <c r="G7" s="132"/>
      <c r="H7" s="132"/>
    </row>
    <row r="8" spans="1:8" ht="18.75" x14ac:dyDescent="0.25">
      <c r="A8" s="132"/>
      <c r="B8" s="132"/>
      <c r="C8" s="132"/>
      <c r="D8" s="132"/>
      <c r="E8" s="132"/>
      <c r="F8" s="132"/>
      <c r="G8" s="132"/>
      <c r="H8" s="132"/>
    </row>
    <row r="9" spans="1:8" x14ac:dyDescent="0.25">
      <c r="A9" s="257" t="str">
        <f>'1. паспорт местоположение'!A9:C9</f>
        <v>АО "Россети Тюмень"</v>
      </c>
      <c r="B9" s="257"/>
      <c r="C9" s="89"/>
      <c r="D9" s="89"/>
      <c r="E9" s="89"/>
      <c r="F9" s="89"/>
      <c r="G9" s="89"/>
      <c r="H9" s="89"/>
    </row>
    <row r="10" spans="1:8" x14ac:dyDescent="0.25">
      <c r="A10" s="248" t="s">
        <v>8</v>
      </c>
      <c r="B10" s="248"/>
      <c r="C10" s="135"/>
      <c r="D10" s="135"/>
      <c r="E10" s="135"/>
      <c r="F10" s="135"/>
      <c r="G10" s="135"/>
      <c r="H10" s="135"/>
    </row>
    <row r="11" spans="1:8" ht="18.75" x14ac:dyDescent="0.25">
      <c r="A11" s="132"/>
      <c r="B11" s="132"/>
      <c r="C11" s="230"/>
      <c r="D11" s="230"/>
      <c r="E11" s="132"/>
      <c r="F11" s="132"/>
      <c r="G11" s="132"/>
      <c r="H11" s="132"/>
    </row>
    <row r="12" spans="1:8" ht="30.75" customHeight="1" x14ac:dyDescent="0.25">
      <c r="A12" s="257" t="str">
        <f>'1. паспорт местоположение'!A12:C12</f>
        <v>M_TP1600.PR.0056</v>
      </c>
      <c r="B12" s="257"/>
      <c r="C12" s="231"/>
      <c r="D12" s="231"/>
      <c r="E12" s="89"/>
      <c r="F12" s="89"/>
      <c r="G12" s="89"/>
      <c r="H12" s="89"/>
    </row>
    <row r="13" spans="1:8" x14ac:dyDescent="0.25">
      <c r="A13" s="248" t="s">
        <v>7</v>
      </c>
      <c r="B13" s="248"/>
      <c r="C13" s="144"/>
      <c r="D13" s="144"/>
      <c r="E13" s="135"/>
      <c r="F13" s="135"/>
      <c r="G13" s="135"/>
      <c r="H13" s="135"/>
    </row>
    <row r="14" spans="1:8" ht="18.75" x14ac:dyDescent="0.25">
      <c r="A14" s="1"/>
      <c r="B14" s="1"/>
      <c r="C14" s="68"/>
      <c r="D14" s="1"/>
      <c r="E14" s="1"/>
      <c r="F14" s="1"/>
      <c r="G14" s="1"/>
      <c r="H14" s="1"/>
    </row>
    <row r="15" spans="1:8" ht="53.25" customHeight="1" x14ac:dyDescent="0.25">
      <c r="A15"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4"/>
      <c r="C15" s="68"/>
      <c r="D15" s="231"/>
      <c r="E15" s="89"/>
      <c r="F15" s="89"/>
      <c r="G15" s="89"/>
      <c r="H15" s="89"/>
    </row>
    <row r="16" spans="1:8" x14ac:dyDescent="0.25">
      <c r="A16" s="248" t="s">
        <v>6</v>
      </c>
      <c r="B16" s="248"/>
      <c r="C16" s="68"/>
      <c r="D16" s="144"/>
      <c r="E16" s="135"/>
      <c r="F16" s="135"/>
      <c r="G16" s="135"/>
      <c r="H16" s="135"/>
    </row>
    <row r="17" spans="1:4" x14ac:dyDescent="0.25">
      <c r="B17" s="28"/>
      <c r="C17" s="69"/>
      <c r="D17" s="69"/>
    </row>
    <row r="18" spans="1:4" ht="33.75" customHeight="1" x14ac:dyDescent="0.25">
      <c r="A18" s="404" t="s">
        <v>459</v>
      </c>
      <c r="B18" s="405"/>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9"/>
      <c r="D21" s="89"/>
    </row>
    <row r="22" spans="1:4" ht="27.75" customHeight="1" thickBot="1" x14ac:dyDescent="0.3">
      <c r="A22" s="30" t="s">
        <v>335</v>
      </c>
      <c r="B22" s="64" t="s">
        <v>483</v>
      </c>
      <c r="C22" s="69"/>
      <c r="D22" s="69"/>
    </row>
    <row r="23" spans="1:4" ht="22.5" customHeight="1" thickBot="1" x14ac:dyDescent="0.3">
      <c r="A23" s="30" t="s">
        <v>316</v>
      </c>
      <c r="B23" s="65" t="s">
        <v>539</v>
      </c>
      <c r="C23" s="68"/>
      <c r="D23" s="70"/>
    </row>
    <row r="24" spans="1:4" ht="24.75" customHeight="1" thickBot="1" x14ac:dyDescent="0.3">
      <c r="A24" s="30" t="s">
        <v>336</v>
      </c>
      <c r="B24" s="65" t="s">
        <v>549</v>
      </c>
      <c r="C24" s="68"/>
      <c r="D24" s="70"/>
    </row>
    <row r="25" spans="1:4" ht="28.5" customHeight="1" thickBot="1" x14ac:dyDescent="0.3">
      <c r="A25" s="31" t="s">
        <v>337</v>
      </c>
      <c r="B25" s="64">
        <v>2026</v>
      </c>
      <c r="C25" s="68"/>
      <c r="D25" s="70"/>
    </row>
    <row r="26" spans="1:4" ht="37.5" customHeight="1" thickBot="1" x14ac:dyDescent="0.3">
      <c r="A26" s="32" t="s">
        <v>338</v>
      </c>
      <c r="B26" s="66" t="s">
        <v>545</v>
      </c>
      <c r="C26" s="68"/>
      <c r="D26" s="70"/>
    </row>
    <row r="27" spans="1:4" ht="29.25" thickBot="1" x14ac:dyDescent="0.3">
      <c r="A27" s="37" t="s">
        <v>554</v>
      </c>
      <c r="B27" s="96">
        <f>'6.2. Паспорт фин осв ввод'!D24</f>
        <v>59.080731599999993</v>
      </c>
      <c r="C27" s="69"/>
      <c r="D27" s="70"/>
    </row>
    <row r="28" spans="1:4" ht="16.5" thickBot="1" x14ac:dyDescent="0.3">
      <c r="A28" s="34" t="s">
        <v>339</v>
      </c>
      <c r="B28" s="67" t="s">
        <v>555</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540</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4" t="s">
        <v>356</v>
      </c>
      <c r="B56" s="35"/>
      <c r="C56" s="400"/>
      <c r="D56" s="232"/>
    </row>
    <row r="57" spans="1:4" ht="16.5" thickBot="1" x14ac:dyDescent="0.3">
      <c r="A57" s="85" t="s">
        <v>357</v>
      </c>
      <c r="B57" s="34" t="s">
        <v>541</v>
      </c>
      <c r="C57" s="400"/>
      <c r="D57" s="232"/>
    </row>
    <row r="58" spans="1:4" ht="23.25" customHeight="1" thickBot="1" x14ac:dyDescent="0.3">
      <c r="A58" s="85" t="s">
        <v>358</v>
      </c>
      <c r="B58" s="34" t="s">
        <v>491</v>
      </c>
      <c r="C58" s="400"/>
      <c r="D58" s="232"/>
    </row>
    <row r="59" spans="1:4" ht="16.5" thickBot="1" x14ac:dyDescent="0.3">
      <c r="A59" s="85" t="s">
        <v>359</v>
      </c>
      <c r="B59" s="34" t="s">
        <v>491</v>
      </c>
      <c r="C59" s="400"/>
      <c r="D59" s="232"/>
    </row>
    <row r="60" spans="1:4" ht="16.5" thickBot="1" x14ac:dyDescent="0.3">
      <c r="A60" s="85" t="s">
        <v>360</v>
      </c>
      <c r="B60" s="34" t="s">
        <v>491</v>
      </c>
      <c r="C60" s="400"/>
      <c r="D60" s="26"/>
    </row>
    <row r="61" spans="1:4" ht="32.25" customHeight="1" thickBot="1" x14ac:dyDescent="0.3">
      <c r="A61" s="86" t="s">
        <v>361</v>
      </c>
      <c r="B61" s="34" t="s">
        <v>491</v>
      </c>
      <c r="C61" s="400"/>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5" t="s">
        <v>547</v>
      </c>
    </row>
    <row r="68" spans="1:2" ht="16.5" thickBot="1" x14ac:dyDescent="0.3">
      <c r="A68" s="31" t="s">
        <v>367</v>
      </c>
      <c r="B68" s="39" t="s">
        <v>548</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1" t="s">
        <v>478</v>
      </c>
    </row>
    <row r="74" spans="1:2" x14ac:dyDescent="0.25">
      <c r="A74" s="36" t="s">
        <v>373</v>
      </c>
      <c r="B74" s="402"/>
    </row>
    <row r="75" spans="1:2" x14ac:dyDescent="0.25">
      <c r="A75" s="36" t="s">
        <v>374</v>
      </c>
      <c r="B75" s="402"/>
    </row>
    <row r="76" spans="1:2" x14ac:dyDescent="0.25">
      <c r="A76" s="36" t="s">
        <v>375</v>
      </c>
      <c r="B76" s="402"/>
    </row>
    <row r="77" spans="1:2" x14ac:dyDescent="0.25">
      <c r="A77" s="36" t="s">
        <v>376</v>
      </c>
      <c r="B77" s="402"/>
    </row>
    <row r="78" spans="1:2" ht="16.5" thickBot="1" x14ac:dyDescent="0.3">
      <c r="A78" s="44" t="s">
        <v>377</v>
      </c>
      <c r="B78" s="403"/>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2023-12-12T13:15:49Z</dcterms:modified>
</cp:coreProperties>
</file>